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7935"/>
  </bookViews>
  <sheets>
    <sheet name="ANEXO 1 PROP TECNICA" sheetId="1" r:id="rId1"/>
  </sheets>
  <calcPr calcId="124519"/>
</workbook>
</file>

<file path=xl/calcChain.xml><?xml version="1.0" encoding="utf-8"?>
<calcChain xmlns="http://schemas.openxmlformats.org/spreadsheetml/2006/main">
  <c r="B128" i="1"/>
  <c r="B129" s="1"/>
  <c r="B130" s="1"/>
  <c r="B131" s="1"/>
  <c r="B132" s="1"/>
  <c r="B133" s="1"/>
  <c r="B134" s="1"/>
  <c r="B135" s="1"/>
  <c r="D120"/>
  <c r="C120"/>
  <c r="B120"/>
  <c r="B117"/>
  <c r="B118" s="1"/>
  <c r="E96"/>
  <c r="B93"/>
  <c r="B94" s="1"/>
  <c r="B95" s="1"/>
  <c r="B96" s="1"/>
  <c r="B97" s="1"/>
  <c r="B98" s="1"/>
  <c r="B84"/>
  <c r="B85" s="1"/>
  <c r="B86" s="1"/>
  <c r="B87" s="1"/>
  <c r="B88" s="1"/>
  <c r="B89" s="1"/>
  <c r="B65"/>
  <c r="B66" s="1"/>
  <c r="B67" s="1"/>
  <c r="B49"/>
  <c r="B50" s="1"/>
  <c r="B51" s="1"/>
  <c r="B52" s="1"/>
  <c r="B53" s="1"/>
  <c r="B54" s="1"/>
  <c r="B55" s="1"/>
  <c r="B56" s="1"/>
  <c r="E41"/>
  <c r="B30"/>
  <c r="B22"/>
  <c r="B23" s="1"/>
  <c r="B24" s="1"/>
</calcChain>
</file>

<file path=xl/sharedStrings.xml><?xml version="1.0" encoding="utf-8"?>
<sst xmlns="http://schemas.openxmlformats.org/spreadsheetml/2006/main" count="249" uniqueCount="154">
  <si>
    <t>PROYECTO : MEJORAMIENTO DE LA PLANTA DE TRATAMIENTO DE AGUAS RESIDUALES DEL HOSPITAL CIVIL DE IPIALES E.S.E.</t>
  </si>
  <si>
    <t>ITEM</t>
  </si>
  <si>
    <t>DESCRIPCION</t>
  </si>
  <si>
    <t>UNIDAD</t>
  </si>
  <si>
    <t>CAN</t>
  </si>
  <si>
    <t>Remoción de tierra, Excavación Manual</t>
  </si>
  <si>
    <t>M3</t>
  </si>
  <si>
    <t xml:space="preserve">Desalojo y transporte de tierra </t>
  </si>
  <si>
    <t>Conexión ente la entrada de la PTAR y la unidad de clarificados, instalación de tubería de 10 " en espacio confinado</t>
  </si>
  <si>
    <t>Ml</t>
  </si>
  <si>
    <t>Conexión ente la entrada de la PTAR y la unidad de clarificados, instalación de válvula de bola de 10 "</t>
  </si>
  <si>
    <t>UND</t>
  </si>
  <si>
    <t>Bombeo del agua del pozo séptico hacia la unidad de clarificados de la PTAR (Volumen de agua 210)</t>
  </si>
  <si>
    <r>
      <t>Dilución de los lodos sedimentados en el pozo séptico (Dilución de lodos y bombeo de extracción de lodos, por cada dilución alimentación de 50 m</t>
    </r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 de agua,  4 veces realizar operación de dilución)</t>
    </r>
  </si>
  <si>
    <t>Suministro e instalación de tanques de 1000 Litros para operación de lavado y mangueras de conexión entre tanques y PTAR</t>
  </si>
  <si>
    <t xml:space="preserve">Lavado y Desinfección </t>
  </si>
  <si>
    <t>Suministro e instalación de Reflector Led C/Sensor Ip65 4200Lm 70W blanca</t>
  </si>
  <si>
    <t>Suministro e instalación  200 metros de alambre calibre 10</t>
  </si>
  <si>
    <t>ML</t>
  </si>
  <si>
    <t xml:space="preserve">Suministro e instalación de soportes de luminaria </t>
  </si>
  <si>
    <t xml:space="preserve">Operación de desinfección, mediante atomización de solución de peróxido de hidrogeno al 5 % </t>
  </si>
  <si>
    <t>M2</t>
  </si>
  <si>
    <t>Localización y replanteo</t>
  </si>
  <si>
    <t>m2</t>
  </si>
  <si>
    <t>Excavación manual</t>
  </si>
  <si>
    <t>m3</t>
  </si>
  <si>
    <t>Relleno con material de excavación</t>
  </si>
  <si>
    <t>Mejoramiento recebo-cemento 1:10</t>
  </si>
  <si>
    <t>Desalojo de material sobrante</t>
  </si>
  <si>
    <t>Suministro e intalacion para CONCRETO PLACA DE PISO 2500 PSI, E = 10 cm CON CANAL DE 0,15 metros de ancho 1,51 m</t>
  </si>
  <si>
    <t>Suministro e Instalación codo gran radio PVC 4"*90° U. M.</t>
  </si>
  <si>
    <t>UN</t>
  </si>
  <si>
    <t>Suministro e Instalación codo gran radio PVC 4"*45 ° U. M.</t>
  </si>
  <si>
    <t>Suministro e Instalación T gran radio PVC  U. M.</t>
  </si>
  <si>
    <t>Suministro e Instalación  Tubería PVC unión Mecánica 4" RDE 32,5</t>
  </si>
  <si>
    <t>m</t>
  </si>
  <si>
    <t>Suministro e Instalación  Tubería PVC unión Mecánica 10" RDE 32,5</t>
  </si>
  <si>
    <t>Suministro e Instalación  Tubería PVC unión Mecánica 4" RDE 32,6</t>
  </si>
  <si>
    <t>Suministro e Instalación  Tubería PVC unión Mecánica 4" RDE 32,7</t>
  </si>
  <si>
    <t>Suministro e Instalación  Tubería PVC unión Mecánica 6" RDE 32,8</t>
  </si>
  <si>
    <t>Suministro e instalacion de Válvula de compuerta  H.F BxB  SB., V.N.A  θ  6 " Con extención de eje de operación con bolante  a superficie de la planta.</t>
  </si>
  <si>
    <t>CONCRETO MURO DE CONTENCIÓN 1:2:3  PARA LA CONSTRUCCIÓN DE LA TRAMPA DE GRASAS CON ESPESOR 10 cm</t>
  </si>
  <si>
    <t>Malla electro soldados 15x15 4mm 6x2,35m</t>
  </si>
  <si>
    <t>kg</t>
  </si>
  <si>
    <t>Suministro e Instalacion de Trampa de grasa en lámina de acero 304 calibre 1,9 mm</t>
  </si>
  <si>
    <t>Soldadura x cm lineal TIG</t>
  </si>
  <si>
    <t>cml</t>
  </si>
  <si>
    <r>
      <t>cm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de lámina de acero calibre 1.9 mm</t>
    </r>
  </si>
  <si>
    <t>cm2</t>
  </si>
  <si>
    <t>Corte lineal de lámina cm</t>
  </si>
  <si>
    <t>Rompimiento de muro de concreto (espesor 50 cm)</t>
  </si>
  <si>
    <t>cm3</t>
  </si>
  <si>
    <t>Reubicación de la escalera</t>
  </si>
  <si>
    <t xml:space="preserve">Suministro e instalación de rejilla con 6 barrotes de acero inoxidable 304 de 1/4 de pulgada </t>
  </si>
  <si>
    <t>ADECUACION, IMPLEMENTACION Y SUMINISTRO DEL SISTEMA DE AIREACIÓN A REACTOR</t>
  </si>
  <si>
    <t>Adecuacion del Area según especificaciones tecnicas</t>
  </si>
  <si>
    <t>Suministro e instalación de tubería PVC de 4 " GERFON tubería de alta presión- espesor 6mm</t>
  </si>
  <si>
    <t>ml</t>
  </si>
  <si>
    <t xml:space="preserve">Suministro e Instalación codo gran radio PVC GERFON 4"*90° </t>
  </si>
  <si>
    <t xml:space="preserve">Suministro e Instalación de T PVC GERFON 4"*90° </t>
  </si>
  <si>
    <t xml:space="preserve">Suministro e Instalación de uniones PVC GERFON 4"*90° </t>
  </si>
  <si>
    <t xml:space="preserve">Suministro e Instalación de adaptador macho  PVC GERFON 4"*90° </t>
  </si>
  <si>
    <t xml:space="preserve">Suministro e Instalación de uniones hembra  PVC GERFON 4"*90° </t>
  </si>
  <si>
    <t>Suministro e Instalación de válvulas de compuerta bronce-TOYO   4 "</t>
  </si>
  <si>
    <t>Suministro e Instalación de niple de hierro galvanizado 4 " (1500 mm)</t>
  </si>
  <si>
    <t>Suministro e Instalación de  niple de hierro galvanizado 4 " (1000 mm)</t>
  </si>
  <si>
    <t>Suministro e Instalación de codo de hierro galvanizado 4''</t>
  </si>
  <si>
    <t>Suministro e instalación de 2 Soplador industrial  MAXFLOW LINEA 4MF 220 0AX75- 3,5 HP 110/220V - PRESION MAX 10  KPA QMAX 60 M3/H - Descarga y succión de aire.</t>
  </si>
  <si>
    <t>Suministro e instalación de DISCO DIFUSOR O DIFUSOR DE BURBUJA FINA  DE 9" SILICONA</t>
  </si>
  <si>
    <t>MODIFICACION DE SEDIMENTADOR SECUNDARIO</t>
  </si>
  <si>
    <t>Suministro e instalacion de CONCRETO 1:2:3 para relleno para desnivel con inclinación del 5 %  en el tanque sedimentador de 18m2</t>
  </si>
  <si>
    <t>Rompimiento de muro de concreto para la realización de 36 orificios de 4 " (espesor 25 cm)-Corte de concreto saca núcleos-sin debilitamiento del muro de carga</t>
  </si>
  <si>
    <t>Rompimiento de muro para la realización de 4 orificios circulares de 8 "</t>
  </si>
  <si>
    <t>Suministro e instalcion de CONCRETO MURO DE CONTENCIÓN 1:2:3</t>
  </si>
  <si>
    <t>Rompimiento de muro para la realización d de 1 orificio circular de 6 "</t>
  </si>
  <si>
    <t>SISTEMA DE EXTRACION Y TRATAMIENTO DE LODOS</t>
  </si>
  <si>
    <t>Adecuacion del area según especificaciones tecnicas</t>
  </si>
  <si>
    <t>Suministro e instalacion de ELECTROBOMBA AUTOSEVANTE EXTERNA
INOXIDABLE - 2 HP - 110V - HMAX 10 MTS - QMAX 366 L/
M - DESCARGA 2"</t>
  </si>
  <si>
    <t>Suministro e instalacion de Manguera de caucho de alta resistencia corrugada 300 PSI</t>
  </si>
  <si>
    <t xml:space="preserve">Suministro e instalacion de Tanques para almacenamiento temporal de lodos </t>
  </si>
  <si>
    <t>Suministro e instalacion de Tanques circulares horizotales en fibra de vidrio reforzado PVRF capacidad 2 m3 cada uno</t>
  </si>
  <si>
    <t>Suministro e instalacion de  Suministro e Instalacion de valvula cheque en bronce en 4''</t>
  </si>
  <si>
    <t xml:space="preserve">Suminsitro e instalacion valvula de compuerta  de 4 " </t>
  </si>
  <si>
    <t>CONSTUCCION DE CUARTO DE MAQUINAS E INSTALACION DE  CONTROL AUTOMATIZADO PARA MANEJO DE LA PTAR E INSTALACION DE LABORATORIO DE CONTROL DE PARAMETROS</t>
  </si>
  <si>
    <t>LOCALIZACIÓN Y REPLANTEO</t>
  </si>
  <si>
    <t>Construccion de cuarto de maquinas y laboratorio (con separacion fisica)</t>
  </si>
  <si>
    <t>CONCRETO VIGA DE CIMENTACIÓN 25X25 2500 PSI</t>
  </si>
  <si>
    <t>CONCRETO COLUMNA 25X25 1:2:3</t>
  </si>
  <si>
    <t>CONCRETO PLACA DE CUBIERTA EN METALDEC  malla electrosoldada de 1/4'', E = 7 cm.</t>
  </si>
  <si>
    <t xml:space="preserve">CONCRETO PLACA DE PISO 2500 PSI,  malla electrosoldada 1/4 ''E = 10 cm. </t>
  </si>
  <si>
    <t>CONCRETO ZAPATAS 1:2:3</t>
  </si>
  <si>
    <t xml:space="preserve">Suministro e instalacion de Enchape en para mezón en ceramica </t>
  </si>
  <si>
    <t>Suministro en instalacion de meson para laboratorio en concreto 0.6 cm ancho con entrepaño al medio</t>
  </si>
  <si>
    <t xml:space="preserve">Varillas de refuerzo de 1/2 </t>
  </si>
  <si>
    <t>MAMPOSTERIA EN BLOQUE COMÚN VISTO</t>
  </si>
  <si>
    <t>Suministro e instalación de PUERTA METALICA EN LAMINA CAL. 20</t>
  </si>
  <si>
    <t>PAÑETE MUROS 1:4</t>
  </si>
  <si>
    <t>PAÑETE PISO 1:4</t>
  </si>
  <si>
    <t>CERÁMICA PISO 20X20 COLOR BLANCO</t>
  </si>
  <si>
    <t>Estuco sencillo y pintura TIPO 2 dos manos</t>
  </si>
  <si>
    <t>Estudio de suelos a dos apique para área de 9 m2</t>
  </si>
  <si>
    <t>Ventana de aluminio  2x1.40 m con vidrio incluido</t>
  </si>
  <si>
    <t>INSTALACIONES ELECTRICAS</t>
  </si>
  <si>
    <t>Suministro e instalación TABLERO DE 6 CIRCUITOS FIBASICO</t>
  </si>
  <si>
    <t xml:space="preserve">UN </t>
  </si>
  <si>
    <t>Suministro e instalación SALIDA ELECTRICA LAMPARA</t>
  </si>
  <si>
    <t>Suministro e instalación SALIDA ELECTRICA TOMACORRIENTE DOBLE</t>
  </si>
  <si>
    <t>Suministro e instalación SALIDA ELECTRICA INTERRUPTOR SENCILLO</t>
  </si>
  <si>
    <t>Suministro e instalación LAMPARA 2 X 18 W TIPO LED</t>
  </si>
  <si>
    <t>Suministro e instalación INTERRUPTOR SENCILLO COLOR BLANCO</t>
  </si>
  <si>
    <t>Suministro e instalación RED ELECTRICA INTERNA</t>
  </si>
  <si>
    <t>ROLLO DE ALAMBRE PARA CONEXIÓN DE MOTORES # 10x100</t>
  </si>
  <si>
    <t>Suministro e instalación Tubería  Conduit PAVCO conexión eléctrica</t>
  </si>
  <si>
    <t>Suministro e instalación de circuito para dos BlOWER de 3.5 HP cable de calibre 10</t>
  </si>
  <si>
    <t>Cajillas para instalación de accesorios eléctricos</t>
  </si>
  <si>
    <t>Suministro e isntalacion de vlavulas de flujo</t>
  </si>
  <si>
    <t>Suministro e intalacion de arrancadores, cableado y accedorios para autonomia 24 H</t>
  </si>
  <si>
    <t>ADECUACIONES Y LIMPIEZA DE REACTOR FAFA</t>
  </si>
  <si>
    <t>bombero del agua del Reactor FAFA hacia la unidad de clarificados de la PTAR.</t>
  </si>
  <si>
    <r>
      <t>Dilución de los lodos sedimentados en el pozo séptico (Dilución de lodos y bombeo de extracción de lodos, por cada dilución alimentación de 80 m</t>
    </r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 de agua,  4 veces realizar operación de dilución)</t>
    </r>
  </si>
  <si>
    <t xml:space="preserve">Remoción, lavado, desinfeccion y almacenamiento en la segunda loza  de bio empaques </t>
  </si>
  <si>
    <t>Suministro e Instalación  Tubería PVC unión Mecánica 6" RDE 32,7</t>
  </si>
  <si>
    <t>9.1</t>
  </si>
  <si>
    <t>Suministro e instalación de escotillas para tapas de la loza de la PTAR-en lamina galvanizada con fondo anticorrosivo de primera a 3 manos y esmalte anticorrosivo</t>
  </si>
  <si>
    <t>PUESTA EN MARCHA DE LA PTAR</t>
  </si>
  <si>
    <t xml:space="preserve">instalacion del tubo hacia el sistema de cribado </t>
  </si>
  <si>
    <t xml:space="preserve">llenado de la planta </t>
  </si>
  <si>
    <t>Prueba de laboratorio para analisis de supervivencia e identificacion de la cepa adecuada laboratorio de microbilogia universidad de nariño, profesional microbiologo</t>
  </si>
  <si>
    <t>DIA</t>
  </si>
  <si>
    <t>Compra de sales de amonio (Bultos de 25 kg)</t>
  </si>
  <si>
    <t>bulto</t>
  </si>
  <si>
    <t>Compra de fosfato se sodio  (Bultos de 25 kg)</t>
  </si>
  <si>
    <t>Monitoreo de los parametros de operación : DBO, DQO, P, N ,O2, Solidos sedientables, solidos totales, Grasas y aceites  y análisis de los mismos para estabilizar la PTAR y lograr eficiencias del 80 % de remoción de DBO.</t>
  </si>
  <si>
    <t xml:space="preserve">Compra de neveras para transporte de muestras </t>
  </si>
  <si>
    <t>Materiales de muestreo</t>
  </si>
  <si>
    <t>Verificacion del los analisis obtenidos deacuerdo a la norma (deben estar todos dentro de los rangos de cumplimiento)</t>
  </si>
  <si>
    <t>COSTO DIRECTOS TOTAL DE LA OBRA</t>
  </si>
  <si>
    <t xml:space="preserve">COSTOS INDIRECTOS </t>
  </si>
  <si>
    <t>COSTO TOTAL DEL PROYECTO OBRA CIVIL</t>
  </si>
  <si>
    <t>V. UNITAR ($)</t>
  </si>
  <si>
    <t>V. PARCIAL ($)</t>
  </si>
  <si>
    <t xml:space="preserve">ADMINISTRACION </t>
  </si>
  <si>
    <t>UTILIDAD</t>
  </si>
  <si>
    <t>IMPREVISTOS</t>
  </si>
  <si>
    <t>ADECUACUACION E INSTALACION DEL SISTEMA DE CRIBADO-REJILLAS Y ADECUACION, IMPLEMENTACION Y SUMINISTRO DE LA TRAMPA DE GRASAS</t>
  </si>
  <si>
    <t>Se requiere construir la cajilla de aforo en la entrada y salida de la PTAR, para muestreo y aforo.</t>
  </si>
  <si>
    <t>VALOR ($)</t>
  </si>
  <si>
    <t>ADECUACIONES DE ESCOTILLAS PTAR-HCI Y SUMINISTRO E INSTALACION DE CAJILLAS DE AFORO</t>
  </si>
  <si>
    <t>Envio de muestras y analisis desde el sitio de muestreo hasta el laboratorio Certificado por IDEAM en todos los parametros</t>
  </si>
  <si>
    <t>Compra de inoculos microorganismos especificos para reactor de lodos activados.</t>
  </si>
  <si>
    <t xml:space="preserve">Desconeccion del tubo provisional de 10'' </t>
  </si>
  <si>
    <t>LIMPIEZA DE PLANTA Y ADECUACIÓN DEL ÁREA PARA INICIAR LA OBRA, INSTALACIÓN DE CONDUCCIÓN DE AGUAS RESIDUALES AL ALCANTARILLADO.</t>
  </si>
  <si>
    <t>PROPUESTA ECONOMICA</t>
  </si>
  <si>
    <t>FAVOR NO MODIFICAR EL FORMATO</t>
  </si>
</sst>
</file>

<file path=xl/styles.xml><?xml version="1.0" encoding="utf-8"?>
<styleSheet xmlns="http://schemas.openxmlformats.org/spreadsheetml/2006/main">
  <numFmts count="5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0.0000"/>
    <numFmt numFmtId="166" formatCode="0.0"/>
    <numFmt numFmtId="167" formatCode="&quot;$&quot;\ #,##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vertAlign val="superscript"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i/>
      <sz val="9"/>
      <color theme="1"/>
      <name val="Arial"/>
      <family val="2"/>
    </font>
    <font>
      <b/>
      <i/>
      <u/>
      <sz val="12"/>
      <name val="Arial"/>
      <family val="2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2" fontId="2" fillId="0" borderId="1" xfId="2" applyNumberFormat="1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0" borderId="0" xfId="2" applyFont="1" applyFill="1" applyAlignment="1">
      <alignment vertical="center"/>
    </xf>
    <xf numFmtId="0" fontId="2" fillId="0" borderId="1" xfId="2" applyFont="1" applyFill="1" applyBorder="1" applyAlignment="1">
      <alignment vertical="center" wrapText="1"/>
    </xf>
    <xf numFmtId="42" fontId="9" fillId="3" borderId="1" xfId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166" fontId="2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5" fillId="0" borderId="1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vertical="center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1" fontId="2" fillId="0" borderId="0" xfId="2" applyNumberFormat="1" applyFont="1" applyFill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2" fillId="0" borderId="4" xfId="2" applyFont="1" applyBorder="1" applyAlignment="1">
      <alignment vertical="center"/>
    </xf>
    <xf numFmtId="0" fontId="2" fillId="0" borderId="5" xfId="2" applyFont="1" applyBorder="1" applyAlignment="1">
      <alignment vertical="center"/>
    </xf>
    <xf numFmtId="0" fontId="2" fillId="0" borderId="6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5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6" borderId="1" xfId="2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7" borderId="1" xfId="2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0" fontId="2" fillId="7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3" fillId="7" borderId="1" xfId="2" applyFont="1" applyFill="1" applyBorder="1" applyAlignment="1" applyProtection="1">
      <alignment horizontal="center" vertical="center" wrapText="1"/>
      <protection locked="0"/>
    </xf>
    <xf numFmtId="0" fontId="2" fillId="6" borderId="1" xfId="2" applyFont="1" applyFill="1" applyBorder="1" applyAlignment="1" applyProtection="1">
      <alignment horizontal="center" vertical="center" wrapText="1"/>
      <protection locked="0"/>
    </xf>
    <xf numFmtId="0" fontId="14" fillId="8" borderId="0" xfId="2" applyFont="1" applyFill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0" fontId="13" fillId="7" borderId="0" xfId="2" applyFont="1" applyFill="1" applyBorder="1" applyAlignment="1">
      <alignment horizontal="center" vertical="center" wrapText="1"/>
    </xf>
    <xf numFmtId="167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7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vertical="center" wrapText="1"/>
    </xf>
    <xf numFmtId="0" fontId="2" fillId="0" borderId="1" xfId="2" applyFont="1" applyBorder="1" applyAlignment="1">
      <alignment vertical="center"/>
    </xf>
    <xf numFmtId="167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9" fontId="10" fillId="0" borderId="1" xfId="4" applyNumberFormat="1" applyFont="1" applyFill="1" applyBorder="1" applyAlignment="1" applyProtection="1">
      <alignment horizontal="center" vertical="center"/>
      <protection locked="0"/>
    </xf>
    <xf numFmtId="9" fontId="10" fillId="0" borderId="4" xfId="4" applyNumberFormat="1" applyFont="1" applyFill="1" applyBorder="1" applyAlignment="1" applyProtection="1">
      <alignment horizontal="center" vertical="center"/>
      <protection locked="0"/>
    </xf>
    <xf numFmtId="9" fontId="10" fillId="0" borderId="6" xfId="4" applyNumberFormat="1" applyFont="1" applyFill="1" applyBorder="1" applyAlignment="1" applyProtection="1">
      <alignment horizontal="center" vertical="center"/>
      <protection locked="0"/>
    </xf>
    <xf numFmtId="0" fontId="4" fillId="5" borderId="4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</cellXfs>
  <cellStyles count="5">
    <cellStyle name="Moneda [0]" xfId="1" builtinId="7"/>
    <cellStyle name="Moneda 2" xfId="3"/>
    <cellStyle name="Normal" xfId="0" builtinId="0"/>
    <cellStyle name="Normal 3" xfId="2"/>
    <cellStyle name="Porcentual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3"/>
  <sheetViews>
    <sheetView tabSelected="1" zoomScale="110" zoomScaleNormal="110" workbookViewId="0">
      <pane ySplit="6" topLeftCell="A133" activePane="bottomLeft" state="frozen"/>
      <selection pane="bottomLeft" activeCell="F147" sqref="F147"/>
    </sheetView>
  </sheetViews>
  <sheetFormatPr baseColWidth="10" defaultRowHeight="14.25"/>
  <cols>
    <col min="1" max="1" width="3" style="8" customWidth="1"/>
    <col min="2" max="2" width="7.5703125" style="33" customWidth="1"/>
    <col min="3" max="3" width="91" style="34" customWidth="1"/>
    <col min="4" max="5" width="16.85546875" style="33" customWidth="1"/>
    <col min="6" max="6" width="14" style="50" customWidth="1"/>
    <col min="7" max="7" width="14" style="34" customWidth="1"/>
    <col min="8" max="230" width="11.42578125" style="1"/>
    <col min="231" max="231" width="3" style="1" customWidth="1"/>
    <col min="232" max="232" width="5.5703125" style="1" customWidth="1"/>
    <col min="233" max="233" width="80.7109375" style="1" customWidth="1"/>
    <col min="234" max="234" width="18.7109375" style="1" customWidth="1"/>
    <col min="235" max="235" width="14.140625" style="1" customWidth="1"/>
    <col min="236" max="236" width="12" style="1" customWidth="1"/>
    <col min="237" max="237" width="15.140625" style="1" customWidth="1"/>
    <col min="238" max="239" width="5.28515625" style="1" customWidth="1"/>
    <col min="240" max="240" width="5.5703125" style="1" customWidth="1"/>
    <col min="241" max="242" width="5.42578125" style="1" customWidth="1"/>
    <col min="243" max="243" width="5.28515625" style="1" customWidth="1"/>
    <col min="244" max="244" width="5.42578125" style="1" customWidth="1"/>
    <col min="245" max="245" width="5.140625" style="1" customWidth="1"/>
    <col min="246" max="246" width="5.28515625" style="1" customWidth="1"/>
    <col min="247" max="247" width="5.5703125" style="1" customWidth="1"/>
    <col min="248" max="248" width="5.42578125" style="1" customWidth="1"/>
    <col min="249" max="250" width="5.5703125" style="1" customWidth="1"/>
    <col min="251" max="252" width="5.28515625" style="1" customWidth="1"/>
    <col min="253" max="253" width="5.5703125" style="1" customWidth="1"/>
    <col min="254" max="254" width="5.85546875" style="1" customWidth="1"/>
    <col min="255" max="255" width="5.28515625" style="1" customWidth="1"/>
    <col min="256" max="257" width="5.5703125" style="1" customWidth="1"/>
    <col min="258" max="258" width="5.140625" style="1" customWidth="1"/>
    <col min="259" max="259" width="4.5703125" style="1" customWidth="1"/>
    <col min="260" max="260" width="4.85546875" style="1" customWidth="1"/>
    <col min="261" max="261" width="5.28515625" style="1" customWidth="1"/>
    <col min="262" max="486" width="11.42578125" style="1"/>
    <col min="487" max="487" width="3" style="1" customWidth="1"/>
    <col min="488" max="488" width="5.5703125" style="1" customWidth="1"/>
    <col min="489" max="489" width="80.7109375" style="1" customWidth="1"/>
    <col min="490" max="490" width="18.7109375" style="1" customWidth="1"/>
    <col min="491" max="491" width="14.140625" style="1" customWidth="1"/>
    <col min="492" max="492" width="12" style="1" customWidth="1"/>
    <col min="493" max="493" width="15.140625" style="1" customWidth="1"/>
    <col min="494" max="495" width="5.28515625" style="1" customWidth="1"/>
    <col min="496" max="496" width="5.5703125" style="1" customWidth="1"/>
    <col min="497" max="498" width="5.42578125" style="1" customWidth="1"/>
    <col min="499" max="499" width="5.28515625" style="1" customWidth="1"/>
    <col min="500" max="500" width="5.42578125" style="1" customWidth="1"/>
    <col min="501" max="501" width="5.140625" style="1" customWidth="1"/>
    <col min="502" max="502" width="5.28515625" style="1" customWidth="1"/>
    <col min="503" max="503" width="5.5703125" style="1" customWidth="1"/>
    <col min="504" max="504" width="5.42578125" style="1" customWidth="1"/>
    <col min="505" max="506" width="5.5703125" style="1" customWidth="1"/>
    <col min="507" max="508" width="5.28515625" style="1" customWidth="1"/>
    <col min="509" max="509" width="5.5703125" style="1" customWidth="1"/>
    <col min="510" max="510" width="5.85546875" style="1" customWidth="1"/>
    <col min="511" max="511" width="5.28515625" style="1" customWidth="1"/>
    <col min="512" max="513" width="5.5703125" style="1" customWidth="1"/>
    <col min="514" max="514" width="5.140625" style="1" customWidth="1"/>
    <col min="515" max="515" width="4.5703125" style="1" customWidth="1"/>
    <col min="516" max="516" width="4.85546875" style="1" customWidth="1"/>
    <col min="517" max="517" width="5.28515625" style="1" customWidth="1"/>
    <col min="518" max="742" width="11.42578125" style="1"/>
    <col min="743" max="743" width="3" style="1" customWidth="1"/>
    <col min="744" max="744" width="5.5703125" style="1" customWidth="1"/>
    <col min="745" max="745" width="80.7109375" style="1" customWidth="1"/>
    <col min="746" max="746" width="18.7109375" style="1" customWidth="1"/>
    <col min="747" max="747" width="14.140625" style="1" customWidth="1"/>
    <col min="748" max="748" width="12" style="1" customWidth="1"/>
    <col min="749" max="749" width="15.140625" style="1" customWidth="1"/>
    <col min="750" max="751" width="5.28515625" style="1" customWidth="1"/>
    <col min="752" max="752" width="5.5703125" style="1" customWidth="1"/>
    <col min="753" max="754" width="5.42578125" style="1" customWidth="1"/>
    <col min="755" max="755" width="5.28515625" style="1" customWidth="1"/>
    <col min="756" max="756" width="5.42578125" style="1" customWidth="1"/>
    <col min="757" max="757" width="5.140625" style="1" customWidth="1"/>
    <col min="758" max="758" width="5.28515625" style="1" customWidth="1"/>
    <col min="759" max="759" width="5.5703125" style="1" customWidth="1"/>
    <col min="760" max="760" width="5.42578125" style="1" customWidth="1"/>
    <col min="761" max="762" width="5.5703125" style="1" customWidth="1"/>
    <col min="763" max="764" width="5.28515625" style="1" customWidth="1"/>
    <col min="765" max="765" width="5.5703125" style="1" customWidth="1"/>
    <col min="766" max="766" width="5.85546875" style="1" customWidth="1"/>
    <col min="767" max="767" width="5.28515625" style="1" customWidth="1"/>
    <col min="768" max="769" width="5.5703125" style="1" customWidth="1"/>
    <col min="770" max="770" width="5.140625" style="1" customWidth="1"/>
    <col min="771" max="771" width="4.5703125" style="1" customWidth="1"/>
    <col min="772" max="772" width="4.85546875" style="1" customWidth="1"/>
    <col min="773" max="773" width="5.28515625" style="1" customWidth="1"/>
    <col min="774" max="998" width="11.42578125" style="1"/>
    <col min="999" max="999" width="3" style="1" customWidth="1"/>
    <col min="1000" max="1000" width="5.5703125" style="1" customWidth="1"/>
    <col min="1001" max="1001" width="80.7109375" style="1" customWidth="1"/>
    <col min="1002" max="1002" width="18.7109375" style="1" customWidth="1"/>
    <col min="1003" max="1003" width="14.140625" style="1" customWidth="1"/>
    <col min="1004" max="1004" width="12" style="1" customWidth="1"/>
    <col min="1005" max="1005" width="15.140625" style="1" customWidth="1"/>
    <col min="1006" max="1007" width="5.28515625" style="1" customWidth="1"/>
    <col min="1008" max="1008" width="5.5703125" style="1" customWidth="1"/>
    <col min="1009" max="1010" width="5.42578125" style="1" customWidth="1"/>
    <col min="1011" max="1011" width="5.28515625" style="1" customWidth="1"/>
    <col min="1012" max="1012" width="5.42578125" style="1" customWidth="1"/>
    <col min="1013" max="1013" width="5.140625" style="1" customWidth="1"/>
    <col min="1014" max="1014" width="5.28515625" style="1" customWidth="1"/>
    <col min="1015" max="1015" width="5.5703125" style="1" customWidth="1"/>
    <col min="1016" max="1016" width="5.42578125" style="1" customWidth="1"/>
    <col min="1017" max="1018" width="5.5703125" style="1" customWidth="1"/>
    <col min="1019" max="1020" width="5.28515625" style="1" customWidth="1"/>
    <col min="1021" max="1021" width="5.5703125" style="1" customWidth="1"/>
    <col min="1022" max="1022" width="5.85546875" style="1" customWidth="1"/>
    <col min="1023" max="1023" width="5.28515625" style="1" customWidth="1"/>
    <col min="1024" max="1025" width="5.5703125" style="1" customWidth="1"/>
    <col min="1026" max="1026" width="5.140625" style="1" customWidth="1"/>
    <col min="1027" max="1027" width="4.5703125" style="1" customWidth="1"/>
    <col min="1028" max="1028" width="4.85546875" style="1" customWidth="1"/>
    <col min="1029" max="1029" width="5.28515625" style="1" customWidth="1"/>
    <col min="1030" max="1254" width="11.42578125" style="1"/>
    <col min="1255" max="1255" width="3" style="1" customWidth="1"/>
    <col min="1256" max="1256" width="5.5703125" style="1" customWidth="1"/>
    <col min="1257" max="1257" width="80.7109375" style="1" customWidth="1"/>
    <col min="1258" max="1258" width="18.7109375" style="1" customWidth="1"/>
    <col min="1259" max="1259" width="14.140625" style="1" customWidth="1"/>
    <col min="1260" max="1260" width="12" style="1" customWidth="1"/>
    <col min="1261" max="1261" width="15.140625" style="1" customWidth="1"/>
    <col min="1262" max="1263" width="5.28515625" style="1" customWidth="1"/>
    <col min="1264" max="1264" width="5.5703125" style="1" customWidth="1"/>
    <col min="1265" max="1266" width="5.42578125" style="1" customWidth="1"/>
    <col min="1267" max="1267" width="5.28515625" style="1" customWidth="1"/>
    <col min="1268" max="1268" width="5.42578125" style="1" customWidth="1"/>
    <col min="1269" max="1269" width="5.140625" style="1" customWidth="1"/>
    <col min="1270" max="1270" width="5.28515625" style="1" customWidth="1"/>
    <col min="1271" max="1271" width="5.5703125" style="1" customWidth="1"/>
    <col min="1272" max="1272" width="5.42578125" style="1" customWidth="1"/>
    <col min="1273" max="1274" width="5.5703125" style="1" customWidth="1"/>
    <col min="1275" max="1276" width="5.28515625" style="1" customWidth="1"/>
    <col min="1277" max="1277" width="5.5703125" style="1" customWidth="1"/>
    <col min="1278" max="1278" width="5.85546875" style="1" customWidth="1"/>
    <col min="1279" max="1279" width="5.28515625" style="1" customWidth="1"/>
    <col min="1280" max="1281" width="5.5703125" style="1" customWidth="1"/>
    <col min="1282" max="1282" width="5.140625" style="1" customWidth="1"/>
    <col min="1283" max="1283" width="4.5703125" style="1" customWidth="1"/>
    <col min="1284" max="1284" width="4.85546875" style="1" customWidth="1"/>
    <col min="1285" max="1285" width="5.28515625" style="1" customWidth="1"/>
    <col min="1286" max="1510" width="11.42578125" style="1"/>
    <col min="1511" max="1511" width="3" style="1" customWidth="1"/>
    <col min="1512" max="1512" width="5.5703125" style="1" customWidth="1"/>
    <col min="1513" max="1513" width="80.7109375" style="1" customWidth="1"/>
    <col min="1514" max="1514" width="18.7109375" style="1" customWidth="1"/>
    <col min="1515" max="1515" width="14.140625" style="1" customWidth="1"/>
    <col min="1516" max="1516" width="12" style="1" customWidth="1"/>
    <col min="1517" max="1517" width="15.140625" style="1" customWidth="1"/>
    <col min="1518" max="1519" width="5.28515625" style="1" customWidth="1"/>
    <col min="1520" max="1520" width="5.5703125" style="1" customWidth="1"/>
    <col min="1521" max="1522" width="5.42578125" style="1" customWidth="1"/>
    <col min="1523" max="1523" width="5.28515625" style="1" customWidth="1"/>
    <col min="1524" max="1524" width="5.42578125" style="1" customWidth="1"/>
    <col min="1525" max="1525" width="5.140625" style="1" customWidth="1"/>
    <col min="1526" max="1526" width="5.28515625" style="1" customWidth="1"/>
    <col min="1527" max="1527" width="5.5703125" style="1" customWidth="1"/>
    <col min="1528" max="1528" width="5.42578125" style="1" customWidth="1"/>
    <col min="1529" max="1530" width="5.5703125" style="1" customWidth="1"/>
    <col min="1531" max="1532" width="5.28515625" style="1" customWidth="1"/>
    <col min="1533" max="1533" width="5.5703125" style="1" customWidth="1"/>
    <col min="1534" max="1534" width="5.85546875" style="1" customWidth="1"/>
    <col min="1535" max="1535" width="5.28515625" style="1" customWidth="1"/>
    <col min="1536" max="1537" width="5.5703125" style="1" customWidth="1"/>
    <col min="1538" max="1538" width="5.140625" style="1" customWidth="1"/>
    <col min="1539" max="1539" width="4.5703125" style="1" customWidth="1"/>
    <col min="1540" max="1540" width="4.85546875" style="1" customWidth="1"/>
    <col min="1541" max="1541" width="5.28515625" style="1" customWidth="1"/>
    <col min="1542" max="1766" width="11.42578125" style="1"/>
    <col min="1767" max="1767" width="3" style="1" customWidth="1"/>
    <col min="1768" max="1768" width="5.5703125" style="1" customWidth="1"/>
    <col min="1769" max="1769" width="80.7109375" style="1" customWidth="1"/>
    <col min="1770" max="1770" width="18.7109375" style="1" customWidth="1"/>
    <col min="1771" max="1771" width="14.140625" style="1" customWidth="1"/>
    <col min="1772" max="1772" width="12" style="1" customWidth="1"/>
    <col min="1773" max="1773" width="15.140625" style="1" customWidth="1"/>
    <col min="1774" max="1775" width="5.28515625" style="1" customWidth="1"/>
    <col min="1776" max="1776" width="5.5703125" style="1" customWidth="1"/>
    <col min="1777" max="1778" width="5.42578125" style="1" customWidth="1"/>
    <col min="1779" max="1779" width="5.28515625" style="1" customWidth="1"/>
    <col min="1780" max="1780" width="5.42578125" style="1" customWidth="1"/>
    <col min="1781" max="1781" width="5.140625" style="1" customWidth="1"/>
    <col min="1782" max="1782" width="5.28515625" style="1" customWidth="1"/>
    <col min="1783" max="1783" width="5.5703125" style="1" customWidth="1"/>
    <col min="1784" max="1784" width="5.42578125" style="1" customWidth="1"/>
    <col min="1785" max="1786" width="5.5703125" style="1" customWidth="1"/>
    <col min="1787" max="1788" width="5.28515625" style="1" customWidth="1"/>
    <col min="1789" max="1789" width="5.5703125" style="1" customWidth="1"/>
    <col min="1790" max="1790" width="5.85546875" style="1" customWidth="1"/>
    <col min="1791" max="1791" width="5.28515625" style="1" customWidth="1"/>
    <col min="1792" max="1793" width="5.5703125" style="1" customWidth="1"/>
    <col min="1794" max="1794" width="5.140625" style="1" customWidth="1"/>
    <col min="1795" max="1795" width="4.5703125" style="1" customWidth="1"/>
    <col min="1796" max="1796" width="4.85546875" style="1" customWidth="1"/>
    <col min="1797" max="1797" width="5.28515625" style="1" customWidth="1"/>
    <col min="1798" max="2022" width="11.42578125" style="1"/>
    <col min="2023" max="2023" width="3" style="1" customWidth="1"/>
    <col min="2024" max="2024" width="5.5703125" style="1" customWidth="1"/>
    <col min="2025" max="2025" width="80.7109375" style="1" customWidth="1"/>
    <col min="2026" max="2026" width="18.7109375" style="1" customWidth="1"/>
    <col min="2027" max="2027" width="14.140625" style="1" customWidth="1"/>
    <col min="2028" max="2028" width="12" style="1" customWidth="1"/>
    <col min="2029" max="2029" width="15.140625" style="1" customWidth="1"/>
    <col min="2030" max="2031" width="5.28515625" style="1" customWidth="1"/>
    <col min="2032" max="2032" width="5.5703125" style="1" customWidth="1"/>
    <col min="2033" max="2034" width="5.42578125" style="1" customWidth="1"/>
    <col min="2035" max="2035" width="5.28515625" style="1" customWidth="1"/>
    <col min="2036" max="2036" width="5.42578125" style="1" customWidth="1"/>
    <col min="2037" max="2037" width="5.140625" style="1" customWidth="1"/>
    <col min="2038" max="2038" width="5.28515625" style="1" customWidth="1"/>
    <col min="2039" max="2039" width="5.5703125" style="1" customWidth="1"/>
    <col min="2040" max="2040" width="5.42578125" style="1" customWidth="1"/>
    <col min="2041" max="2042" width="5.5703125" style="1" customWidth="1"/>
    <col min="2043" max="2044" width="5.28515625" style="1" customWidth="1"/>
    <col min="2045" max="2045" width="5.5703125" style="1" customWidth="1"/>
    <col min="2046" max="2046" width="5.85546875" style="1" customWidth="1"/>
    <col min="2047" max="2047" width="5.28515625" style="1" customWidth="1"/>
    <col min="2048" max="2049" width="5.5703125" style="1" customWidth="1"/>
    <col min="2050" max="2050" width="5.140625" style="1" customWidth="1"/>
    <col min="2051" max="2051" width="4.5703125" style="1" customWidth="1"/>
    <col min="2052" max="2052" width="4.85546875" style="1" customWidth="1"/>
    <col min="2053" max="2053" width="5.28515625" style="1" customWidth="1"/>
    <col min="2054" max="2278" width="11.42578125" style="1"/>
    <col min="2279" max="2279" width="3" style="1" customWidth="1"/>
    <col min="2280" max="2280" width="5.5703125" style="1" customWidth="1"/>
    <col min="2281" max="2281" width="80.7109375" style="1" customWidth="1"/>
    <col min="2282" max="2282" width="18.7109375" style="1" customWidth="1"/>
    <col min="2283" max="2283" width="14.140625" style="1" customWidth="1"/>
    <col min="2284" max="2284" width="12" style="1" customWidth="1"/>
    <col min="2285" max="2285" width="15.140625" style="1" customWidth="1"/>
    <col min="2286" max="2287" width="5.28515625" style="1" customWidth="1"/>
    <col min="2288" max="2288" width="5.5703125" style="1" customWidth="1"/>
    <col min="2289" max="2290" width="5.42578125" style="1" customWidth="1"/>
    <col min="2291" max="2291" width="5.28515625" style="1" customWidth="1"/>
    <col min="2292" max="2292" width="5.42578125" style="1" customWidth="1"/>
    <col min="2293" max="2293" width="5.140625" style="1" customWidth="1"/>
    <col min="2294" max="2294" width="5.28515625" style="1" customWidth="1"/>
    <col min="2295" max="2295" width="5.5703125" style="1" customWidth="1"/>
    <col min="2296" max="2296" width="5.42578125" style="1" customWidth="1"/>
    <col min="2297" max="2298" width="5.5703125" style="1" customWidth="1"/>
    <col min="2299" max="2300" width="5.28515625" style="1" customWidth="1"/>
    <col min="2301" max="2301" width="5.5703125" style="1" customWidth="1"/>
    <col min="2302" max="2302" width="5.85546875" style="1" customWidth="1"/>
    <col min="2303" max="2303" width="5.28515625" style="1" customWidth="1"/>
    <col min="2304" max="2305" width="5.5703125" style="1" customWidth="1"/>
    <col min="2306" max="2306" width="5.140625" style="1" customWidth="1"/>
    <col min="2307" max="2307" width="4.5703125" style="1" customWidth="1"/>
    <col min="2308" max="2308" width="4.85546875" style="1" customWidth="1"/>
    <col min="2309" max="2309" width="5.28515625" style="1" customWidth="1"/>
    <col min="2310" max="2534" width="11.42578125" style="1"/>
    <col min="2535" max="2535" width="3" style="1" customWidth="1"/>
    <col min="2536" max="2536" width="5.5703125" style="1" customWidth="1"/>
    <col min="2537" max="2537" width="80.7109375" style="1" customWidth="1"/>
    <col min="2538" max="2538" width="18.7109375" style="1" customWidth="1"/>
    <col min="2539" max="2539" width="14.140625" style="1" customWidth="1"/>
    <col min="2540" max="2540" width="12" style="1" customWidth="1"/>
    <col min="2541" max="2541" width="15.140625" style="1" customWidth="1"/>
    <col min="2542" max="2543" width="5.28515625" style="1" customWidth="1"/>
    <col min="2544" max="2544" width="5.5703125" style="1" customWidth="1"/>
    <col min="2545" max="2546" width="5.42578125" style="1" customWidth="1"/>
    <col min="2547" max="2547" width="5.28515625" style="1" customWidth="1"/>
    <col min="2548" max="2548" width="5.42578125" style="1" customWidth="1"/>
    <col min="2549" max="2549" width="5.140625" style="1" customWidth="1"/>
    <col min="2550" max="2550" width="5.28515625" style="1" customWidth="1"/>
    <col min="2551" max="2551" width="5.5703125" style="1" customWidth="1"/>
    <col min="2552" max="2552" width="5.42578125" style="1" customWidth="1"/>
    <col min="2553" max="2554" width="5.5703125" style="1" customWidth="1"/>
    <col min="2555" max="2556" width="5.28515625" style="1" customWidth="1"/>
    <col min="2557" max="2557" width="5.5703125" style="1" customWidth="1"/>
    <col min="2558" max="2558" width="5.85546875" style="1" customWidth="1"/>
    <col min="2559" max="2559" width="5.28515625" style="1" customWidth="1"/>
    <col min="2560" max="2561" width="5.5703125" style="1" customWidth="1"/>
    <col min="2562" max="2562" width="5.140625" style="1" customWidth="1"/>
    <col min="2563" max="2563" width="4.5703125" style="1" customWidth="1"/>
    <col min="2564" max="2564" width="4.85546875" style="1" customWidth="1"/>
    <col min="2565" max="2565" width="5.28515625" style="1" customWidth="1"/>
    <col min="2566" max="2790" width="11.42578125" style="1"/>
    <col min="2791" max="2791" width="3" style="1" customWidth="1"/>
    <col min="2792" max="2792" width="5.5703125" style="1" customWidth="1"/>
    <col min="2793" max="2793" width="80.7109375" style="1" customWidth="1"/>
    <col min="2794" max="2794" width="18.7109375" style="1" customWidth="1"/>
    <col min="2795" max="2795" width="14.140625" style="1" customWidth="1"/>
    <col min="2796" max="2796" width="12" style="1" customWidth="1"/>
    <col min="2797" max="2797" width="15.140625" style="1" customWidth="1"/>
    <col min="2798" max="2799" width="5.28515625" style="1" customWidth="1"/>
    <col min="2800" max="2800" width="5.5703125" style="1" customWidth="1"/>
    <col min="2801" max="2802" width="5.42578125" style="1" customWidth="1"/>
    <col min="2803" max="2803" width="5.28515625" style="1" customWidth="1"/>
    <col min="2804" max="2804" width="5.42578125" style="1" customWidth="1"/>
    <col min="2805" max="2805" width="5.140625" style="1" customWidth="1"/>
    <col min="2806" max="2806" width="5.28515625" style="1" customWidth="1"/>
    <col min="2807" max="2807" width="5.5703125" style="1" customWidth="1"/>
    <col min="2808" max="2808" width="5.42578125" style="1" customWidth="1"/>
    <col min="2809" max="2810" width="5.5703125" style="1" customWidth="1"/>
    <col min="2811" max="2812" width="5.28515625" style="1" customWidth="1"/>
    <col min="2813" max="2813" width="5.5703125" style="1" customWidth="1"/>
    <col min="2814" max="2814" width="5.85546875" style="1" customWidth="1"/>
    <col min="2815" max="2815" width="5.28515625" style="1" customWidth="1"/>
    <col min="2816" max="2817" width="5.5703125" style="1" customWidth="1"/>
    <col min="2818" max="2818" width="5.140625" style="1" customWidth="1"/>
    <col min="2819" max="2819" width="4.5703125" style="1" customWidth="1"/>
    <col min="2820" max="2820" width="4.85546875" style="1" customWidth="1"/>
    <col min="2821" max="2821" width="5.28515625" style="1" customWidth="1"/>
    <col min="2822" max="3046" width="11.42578125" style="1"/>
    <col min="3047" max="3047" width="3" style="1" customWidth="1"/>
    <col min="3048" max="3048" width="5.5703125" style="1" customWidth="1"/>
    <col min="3049" max="3049" width="80.7109375" style="1" customWidth="1"/>
    <col min="3050" max="3050" width="18.7109375" style="1" customWidth="1"/>
    <col min="3051" max="3051" width="14.140625" style="1" customWidth="1"/>
    <col min="3052" max="3052" width="12" style="1" customWidth="1"/>
    <col min="3053" max="3053" width="15.140625" style="1" customWidth="1"/>
    <col min="3054" max="3055" width="5.28515625" style="1" customWidth="1"/>
    <col min="3056" max="3056" width="5.5703125" style="1" customWidth="1"/>
    <col min="3057" max="3058" width="5.42578125" style="1" customWidth="1"/>
    <col min="3059" max="3059" width="5.28515625" style="1" customWidth="1"/>
    <col min="3060" max="3060" width="5.42578125" style="1" customWidth="1"/>
    <col min="3061" max="3061" width="5.140625" style="1" customWidth="1"/>
    <col min="3062" max="3062" width="5.28515625" style="1" customWidth="1"/>
    <col min="3063" max="3063" width="5.5703125" style="1" customWidth="1"/>
    <col min="3064" max="3064" width="5.42578125" style="1" customWidth="1"/>
    <col min="3065" max="3066" width="5.5703125" style="1" customWidth="1"/>
    <col min="3067" max="3068" width="5.28515625" style="1" customWidth="1"/>
    <col min="3069" max="3069" width="5.5703125" style="1" customWidth="1"/>
    <col min="3070" max="3070" width="5.85546875" style="1" customWidth="1"/>
    <col min="3071" max="3071" width="5.28515625" style="1" customWidth="1"/>
    <col min="3072" max="3073" width="5.5703125" style="1" customWidth="1"/>
    <col min="3074" max="3074" width="5.140625" style="1" customWidth="1"/>
    <col min="3075" max="3075" width="4.5703125" style="1" customWidth="1"/>
    <col min="3076" max="3076" width="4.85546875" style="1" customWidth="1"/>
    <col min="3077" max="3077" width="5.28515625" style="1" customWidth="1"/>
    <col min="3078" max="3302" width="11.42578125" style="1"/>
    <col min="3303" max="3303" width="3" style="1" customWidth="1"/>
    <col min="3304" max="3304" width="5.5703125" style="1" customWidth="1"/>
    <col min="3305" max="3305" width="80.7109375" style="1" customWidth="1"/>
    <col min="3306" max="3306" width="18.7109375" style="1" customWidth="1"/>
    <col min="3307" max="3307" width="14.140625" style="1" customWidth="1"/>
    <col min="3308" max="3308" width="12" style="1" customWidth="1"/>
    <col min="3309" max="3309" width="15.140625" style="1" customWidth="1"/>
    <col min="3310" max="3311" width="5.28515625" style="1" customWidth="1"/>
    <col min="3312" max="3312" width="5.5703125" style="1" customWidth="1"/>
    <col min="3313" max="3314" width="5.42578125" style="1" customWidth="1"/>
    <col min="3315" max="3315" width="5.28515625" style="1" customWidth="1"/>
    <col min="3316" max="3316" width="5.42578125" style="1" customWidth="1"/>
    <col min="3317" max="3317" width="5.140625" style="1" customWidth="1"/>
    <col min="3318" max="3318" width="5.28515625" style="1" customWidth="1"/>
    <col min="3319" max="3319" width="5.5703125" style="1" customWidth="1"/>
    <col min="3320" max="3320" width="5.42578125" style="1" customWidth="1"/>
    <col min="3321" max="3322" width="5.5703125" style="1" customWidth="1"/>
    <col min="3323" max="3324" width="5.28515625" style="1" customWidth="1"/>
    <col min="3325" max="3325" width="5.5703125" style="1" customWidth="1"/>
    <col min="3326" max="3326" width="5.85546875" style="1" customWidth="1"/>
    <col min="3327" max="3327" width="5.28515625" style="1" customWidth="1"/>
    <col min="3328" max="3329" width="5.5703125" style="1" customWidth="1"/>
    <col min="3330" max="3330" width="5.140625" style="1" customWidth="1"/>
    <col min="3331" max="3331" width="4.5703125" style="1" customWidth="1"/>
    <col min="3332" max="3332" width="4.85546875" style="1" customWidth="1"/>
    <col min="3333" max="3333" width="5.28515625" style="1" customWidth="1"/>
    <col min="3334" max="3558" width="11.42578125" style="1"/>
    <col min="3559" max="3559" width="3" style="1" customWidth="1"/>
    <col min="3560" max="3560" width="5.5703125" style="1" customWidth="1"/>
    <col min="3561" max="3561" width="80.7109375" style="1" customWidth="1"/>
    <col min="3562" max="3562" width="18.7109375" style="1" customWidth="1"/>
    <col min="3563" max="3563" width="14.140625" style="1" customWidth="1"/>
    <col min="3564" max="3564" width="12" style="1" customWidth="1"/>
    <col min="3565" max="3565" width="15.140625" style="1" customWidth="1"/>
    <col min="3566" max="3567" width="5.28515625" style="1" customWidth="1"/>
    <col min="3568" max="3568" width="5.5703125" style="1" customWidth="1"/>
    <col min="3569" max="3570" width="5.42578125" style="1" customWidth="1"/>
    <col min="3571" max="3571" width="5.28515625" style="1" customWidth="1"/>
    <col min="3572" max="3572" width="5.42578125" style="1" customWidth="1"/>
    <col min="3573" max="3573" width="5.140625" style="1" customWidth="1"/>
    <col min="3574" max="3574" width="5.28515625" style="1" customWidth="1"/>
    <col min="3575" max="3575" width="5.5703125" style="1" customWidth="1"/>
    <col min="3576" max="3576" width="5.42578125" style="1" customWidth="1"/>
    <col min="3577" max="3578" width="5.5703125" style="1" customWidth="1"/>
    <col min="3579" max="3580" width="5.28515625" style="1" customWidth="1"/>
    <col min="3581" max="3581" width="5.5703125" style="1" customWidth="1"/>
    <col min="3582" max="3582" width="5.85546875" style="1" customWidth="1"/>
    <col min="3583" max="3583" width="5.28515625" style="1" customWidth="1"/>
    <col min="3584" max="3585" width="5.5703125" style="1" customWidth="1"/>
    <col min="3586" max="3586" width="5.140625" style="1" customWidth="1"/>
    <col min="3587" max="3587" width="4.5703125" style="1" customWidth="1"/>
    <col min="3588" max="3588" width="4.85546875" style="1" customWidth="1"/>
    <col min="3589" max="3589" width="5.28515625" style="1" customWidth="1"/>
    <col min="3590" max="3814" width="11.42578125" style="1"/>
    <col min="3815" max="3815" width="3" style="1" customWidth="1"/>
    <col min="3816" max="3816" width="5.5703125" style="1" customWidth="1"/>
    <col min="3817" max="3817" width="80.7109375" style="1" customWidth="1"/>
    <col min="3818" max="3818" width="18.7109375" style="1" customWidth="1"/>
    <col min="3819" max="3819" width="14.140625" style="1" customWidth="1"/>
    <col min="3820" max="3820" width="12" style="1" customWidth="1"/>
    <col min="3821" max="3821" width="15.140625" style="1" customWidth="1"/>
    <col min="3822" max="3823" width="5.28515625" style="1" customWidth="1"/>
    <col min="3824" max="3824" width="5.5703125" style="1" customWidth="1"/>
    <col min="3825" max="3826" width="5.42578125" style="1" customWidth="1"/>
    <col min="3827" max="3827" width="5.28515625" style="1" customWidth="1"/>
    <col min="3828" max="3828" width="5.42578125" style="1" customWidth="1"/>
    <col min="3829" max="3829" width="5.140625" style="1" customWidth="1"/>
    <col min="3830" max="3830" width="5.28515625" style="1" customWidth="1"/>
    <col min="3831" max="3831" width="5.5703125" style="1" customWidth="1"/>
    <col min="3832" max="3832" width="5.42578125" style="1" customWidth="1"/>
    <col min="3833" max="3834" width="5.5703125" style="1" customWidth="1"/>
    <col min="3835" max="3836" width="5.28515625" style="1" customWidth="1"/>
    <col min="3837" max="3837" width="5.5703125" style="1" customWidth="1"/>
    <col min="3838" max="3838" width="5.85546875" style="1" customWidth="1"/>
    <col min="3839" max="3839" width="5.28515625" style="1" customWidth="1"/>
    <col min="3840" max="3841" width="5.5703125" style="1" customWidth="1"/>
    <col min="3842" max="3842" width="5.140625" style="1" customWidth="1"/>
    <col min="3843" max="3843" width="4.5703125" style="1" customWidth="1"/>
    <col min="3844" max="3844" width="4.85546875" style="1" customWidth="1"/>
    <col min="3845" max="3845" width="5.28515625" style="1" customWidth="1"/>
    <col min="3846" max="4070" width="11.42578125" style="1"/>
    <col min="4071" max="4071" width="3" style="1" customWidth="1"/>
    <col min="4072" max="4072" width="5.5703125" style="1" customWidth="1"/>
    <col min="4073" max="4073" width="80.7109375" style="1" customWidth="1"/>
    <col min="4074" max="4074" width="18.7109375" style="1" customWidth="1"/>
    <col min="4075" max="4075" width="14.140625" style="1" customWidth="1"/>
    <col min="4076" max="4076" width="12" style="1" customWidth="1"/>
    <col min="4077" max="4077" width="15.140625" style="1" customWidth="1"/>
    <col min="4078" max="4079" width="5.28515625" style="1" customWidth="1"/>
    <col min="4080" max="4080" width="5.5703125" style="1" customWidth="1"/>
    <col min="4081" max="4082" width="5.42578125" style="1" customWidth="1"/>
    <col min="4083" max="4083" width="5.28515625" style="1" customWidth="1"/>
    <col min="4084" max="4084" width="5.42578125" style="1" customWidth="1"/>
    <col min="4085" max="4085" width="5.140625" style="1" customWidth="1"/>
    <col min="4086" max="4086" width="5.28515625" style="1" customWidth="1"/>
    <col min="4087" max="4087" width="5.5703125" style="1" customWidth="1"/>
    <col min="4088" max="4088" width="5.42578125" style="1" customWidth="1"/>
    <col min="4089" max="4090" width="5.5703125" style="1" customWidth="1"/>
    <col min="4091" max="4092" width="5.28515625" style="1" customWidth="1"/>
    <col min="4093" max="4093" width="5.5703125" style="1" customWidth="1"/>
    <col min="4094" max="4094" width="5.85546875" style="1" customWidth="1"/>
    <col min="4095" max="4095" width="5.28515625" style="1" customWidth="1"/>
    <col min="4096" max="4097" width="5.5703125" style="1" customWidth="1"/>
    <col min="4098" max="4098" width="5.140625" style="1" customWidth="1"/>
    <col min="4099" max="4099" width="4.5703125" style="1" customWidth="1"/>
    <col min="4100" max="4100" width="4.85546875" style="1" customWidth="1"/>
    <col min="4101" max="4101" width="5.28515625" style="1" customWidth="1"/>
    <col min="4102" max="4326" width="11.42578125" style="1"/>
    <col min="4327" max="4327" width="3" style="1" customWidth="1"/>
    <col min="4328" max="4328" width="5.5703125" style="1" customWidth="1"/>
    <col min="4329" max="4329" width="80.7109375" style="1" customWidth="1"/>
    <col min="4330" max="4330" width="18.7109375" style="1" customWidth="1"/>
    <col min="4331" max="4331" width="14.140625" style="1" customWidth="1"/>
    <col min="4332" max="4332" width="12" style="1" customWidth="1"/>
    <col min="4333" max="4333" width="15.140625" style="1" customWidth="1"/>
    <col min="4334" max="4335" width="5.28515625" style="1" customWidth="1"/>
    <col min="4336" max="4336" width="5.5703125" style="1" customWidth="1"/>
    <col min="4337" max="4338" width="5.42578125" style="1" customWidth="1"/>
    <col min="4339" max="4339" width="5.28515625" style="1" customWidth="1"/>
    <col min="4340" max="4340" width="5.42578125" style="1" customWidth="1"/>
    <col min="4341" max="4341" width="5.140625" style="1" customWidth="1"/>
    <col min="4342" max="4342" width="5.28515625" style="1" customWidth="1"/>
    <col min="4343" max="4343" width="5.5703125" style="1" customWidth="1"/>
    <col min="4344" max="4344" width="5.42578125" style="1" customWidth="1"/>
    <col min="4345" max="4346" width="5.5703125" style="1" customWidth="1"/>
    <col min="4347" max="4348" width="5.28515625" style="1" customWidth="1"/>
    <col min="4349" max="4349" width="5.5703125" style="1" customWidth="1"/>
    <col min="4350" max="4350" width="5.85546875" style="1" customWidth="1"/>
    <col min="4351" max="4351" width="5.28515625" style="1" customWidth="1"/>
    <col min="4352" max="4353" width="5.5703125" style="1" customWidth="1"/>
    <col min="4354" max="4354" width="5.140625" style="1" customWidth="1"/>
    <col min="4355" max="4355" width="4.5703125" style="1" customWidth="1"/>
    <col min="4356" max="4356" width="4.85546875" style="1" customWidth="1"/>
    <col min="4357" max="4357" width="5.28515625" style="1" customWidth="1"/>
    <col min="4358" max="4582" width="11.42578125" style="1"/>
    <col min="4583" max="4583" width="3" style="1" customWidth="1"/>
    <col min="4584" max="4584" width="5.5703125" style="1" customWidth="1"/>
    <col min="4585" max="4585" width="80.7109375" style="1" customWidth="1"/>
    <col min="4586" max="4586" width="18.7109375" style="1" customWidth="1"/>
    <col min="4587" max="4587" width="14.140625" style="1" customWidth="1"/>
    <col min="4588" max="4588" width="12" style="1" customWidth="1"/>
    <col min="4589" max="4589" width="15.140625" style="1" customWidth="1"/>
    <col min="4590" max="4591" width="5.28515625" style="1" customWidth="1"/>
    <col min="4592" max="4592" width="5.5703125" style="1" customWidth="1"/>
    <col min="4593" max="4594" width="5.42578125" style="1" customWidth="1"/>
    <col min="4595" max="4595" width="5.28515625" style="1" customWidth="1"/>
    <col min="4596" max="4596" width="5.42578125" style="1" customWidth="1"/>
    <col min="4597" max="4597" width="5.140625" style="1" customWidth="1"/>
    <col min="4598" max="4598" width="5.28515625" style="1" customWidth="1"/>
    <col min="4599" max="4599" width="5.5703125" style="1" customWidth="1"/>
    <col min="4600" max="4600" width="5.42578125" style="1" customWidth="1"/>
    <col min="4601" max="4602" width="5.5703125" style="1" customWidth="1"/>
    <col min="4603" max="4604" width="5.28515625" style="1" customWidth="1"/>
    <col min="4605" max="4605" width="5.5703125" style="1" customWidth="1"/>
    <col min="4606" max="4606" width="5.85546875" style="1" customWidth="1"/>
    <col min="4607" max="4607" width="5.28515625" style="1" customWidth="1"/>
    <col min="4608" max="4609" width="5.5703125" style="1" customWidth="1"/>
    <col min="4610" max="4610" width="5.140625" style="1" customWidth="1"/>
    <col min="4611" max="4611" width="4.5703125" style="1" customWidth="1"/>
    <col min="4612" max="4612" width="4.85546875" style="1" customWidth="1"/>
    <col min="4613" max="4613" width="5.28515625" style="1" customWidth="1"/>
    <col min="4614" max="4838" width="11.42578125" style="1"/>
    <col min="4839" max="4839" width="3" style="1" customWidth="1"/>
    <col min="4840" max="4840" width="5.5703125" style="1" customWidth="1"/>
    <col min="4841" max="4841" width="80.7109375" style="1" customWidth="1"/>
    <col min="4842" max="4842" width="18.7109375" style="1" customWidth="1"/>
    <col min="4843" max="4843" width="14.140625" style="1" customWidth="1"/>
    <col min="4844" max="4844" width="12" style="1" customWidth="1"/>
    <col min="4845" max="4845" width="15.140625" style="1" customWidth="1"/>
    <col min="4846" max="4847" width="5.28515625" style="1" customWidth="1"/>
    <col min="4848" max="4848" width="5.5703125" style="1" customWidth="1"/>
    <col min="4849" max="4850" width="5.42578125" style="1" customWidth="1"/>
    <col min="4851" max="4851" width="5.28515625" style="1" customWidth="1"/>
    <col min="4852" max="4852" width="5.42578125" style="1" customWidth="1"/>
    <col min="4853" max="4853" width="5.140625" style="1" customWidth="1"/>
    <col min="4854" max="4854" width="5.28515625" style="1" customWidth="1"/>
    <col min="4855" max="4855" width="5.5703125" style="1" customWidth="1"/>
    <col min="4856" max="4856" width="5.42578125" style="1" customWidth="1"/>
    <col min="4857" max="4858" width="5.5703125" style="1" customWidth="1"/>
    <col min="4859" max="4860" width="5.28515625" style="1" customWidth="1"/>
    <col min="4861" max="4861" width="5.5703125" style="1" customWidth="1"/>
    <col min="4862" max="4862" width="5.85546875" style="1" customWidth="1"/>
    <col min="4863" max="4863" width="5.28515625" style="1" customWidth="1"/>
    <col min="4864" max="4865" width="5.5703125" style="1" customWidth="1"/>
    <col min="4866" max="4866" width="5.140625" style="1" customWidth="1"/>
    <col min="4867" max="4867" width="4.5703125" style="1" customWidth="1"/>
    <col min="4868" max="4868" width="4.85546875" style="1" customWidth="1"/>
    <col min="4869" max="4869" width="5.28515625" style="1" customWidth="1"/>
    <col min="4870" max="5094" width="11.42578125" style="1"/>
    <col min="5095" max="5095" width="3" style="1" customWidth="1"/>
    <col min="5096" max="5096" width="5.5703125" style="1" customWidth="1"/>
    <col min="5097" max="5097" width="80.7109375" style="1" customWidth="1"/>
    <col min="5098" max="5098" width="18.7109375" style="1" customWidth="1"/>
    <col min="5099" max="5099" width="14.140625" style="1" customWidth="1"/>
    <col min="5100" max="5100" width="12" style="1" customWidth="1"/>
    <col min="5101" max="5101" width="15.140625" style="1" customWidth="1"/>
    <col min="5102" max="5103" width="5.28515625" style="1" customWidth="1"/>
    <col min="5104" max="5104" width="5.5703125" style="1" customWidth="1"/>
    <col min="5105" max="5106" width="5.42578125" style="1" customWidth="1"/>
    <col min="5107" max="5107" width="5.28515625" style="1" customWidth="1"/>
    <col min="5108" max="5108" width="5.42578125" style="1" customWidth="1"/>
    <col min="5109" max="5109" width="5.140625" style="1" customWidth="1"/>
    <col min="5110" max="5110" width="5.28515625" style="1" customWidth="1"/>
    <col min="5111" max="5111" width="5.5703125" style="1" customWidth="1"/>
    <col min="5112" max="5112" width="5.42578125" style="1" customWidth="1"/>
    <col min="5113" max="5114" width="5.5703125" style="1" customWidth="1"/>
    <col min="5115" max="5116" width="5.28515625" style="1" customWidth="1"/>
    <col min="5117" max="5117" width="5.5703125" style="1" customWidth="1"/>
    <col min="5118" max="5118" width="5.85546875" style="1" customWidth="1"/>
    <col min="5119" max="5119" width="5.28515625" style="1" customWidth="1"/>
    <col min="5120" max="5121" width="5.5703125" style="1" customWidth="1"/>
    <col min="5122" max="5122" width="5.140625" style="1" customWidth="1"/>
    <col min="5123" max="5123" width="4.5703125" style="1" customWidth="1"/>
    <col min="5124" max="5124" width="4.85546875" style="1" customWidth="1"/>
    <col min="5125" max="5125" width="5.28515625" style="1" customWidth="1"/>
    <col min="5126" max="5350" width="11.42578125" style="1"/>
    <col min="5351" max="5351" width="3" style="1" customWidth="1"/>
    <col min="5352" max="5352" width="5.5703125" style="1" customWidth="1"/>
    <col min="5353" max="5353" width="80.7109375" style="1" customWidth="1"/>
    <col min="5354" max="5354" width="18.7109375" style="1" customWidth="1"/>
    <col min="5355" max="5355" width="14.140625" style="1" customWidth="1"/>
    <col min="5356" max="5356" width="12" style="1" customWidth="1"/>
    <col min="5357" max="5357" width="15.140625" style="1" customWidth="1"/>
    <col min="5358" max="5359" width="5.28515625" style="1" customWidth="1"/>
    <col min="5360" max="5360" width="5.5703125" style="1" customWidth="1"/>
    <col min="5361" max="5362" width="5.42578125" style="1" customWidth="1"/>
    <col min="5363" max="5363" width="5.28515625" style="1" customWidth="1"/>
    <col min="5364" max="5364" width="5.42578125" style="1" customWidth="1"/>
    <col min="5365" max="5365" width="5.140625" style="1" customWidth="1"/>
    <col min="5366" max="5366" width="5.28515625" style="1" customWidth="1"/>
    <col min="5367" max="5367" width="5.5703125" style="1" customWidth="1"/>
    <col min="5368" max="5368" width="5.42578125" style="1" customWidth="1"/>
    <col min="5369" max="5370" width="5.5703125" style="1" customWidth="1"/>
    <col min="5371" max="5372" width="5.28515625" style="1" customWidth="1"/>
    <col min="5373" max="5373" width="5.5703125" style="1" customWidth="1"/>
    <col min="5374" max="5374" width="5.85546875" style="1" customWidth="1"/>
    <col min="5375" max="5375" width="5.28515625" style="1" customWidth="1"/>
    <col min="5376" max="5377" width="5.5703125" style="1" customWidth="1"/>
    <col min="5378" max="5378" width="5.140625" style="1" customWidth="1"/>
    <col min="5379" max="5379" width="4.5703125" style="1" customWidth="1"/>
    <col min="5380" max="5380" width="4.85546875" style="1" customWidth="1"/>
    <col min="5381" max="5381" width="5.28515625" style="1" customWidth="1"/>
    <col min="5382" max="5606" width="11.42578125" style="1"/>
    <col min="5607" max="5607" width="3" style="1" customWidth="1"/>
    <col min="5608" max="5608" width="5.5703125" style="1" customWidth="1"/>
    <col min="5609" max="5609" width="80.7109375" style="1" customWidth="1"/>
    <col min="5610" max="5610" width="18.7109375" style="1" customWidth="1"/>
    <col min="5611" max="5611" width="14.140625" style="1" customWidth="1"/>
    <col min="5612" max="5612" width="12" style="1" customWidth="1"/>
    <col min="5613" max="5613" width="15.140625" style="1" customWidth="1"/>
    <col min="5614" max="5615" width="5.28515625" style="1" customWidth="1"/>
    <col min="5616" max="5616" width="5.5703125" style="1" customWidth="1"/>
    <col min="5617" max="5618" width="5.42578125" style="1" customWidth="1"/>
    <col min="5619" max="5619" width="5.28515625" style="1" customWidth="1"/>
    <col min="5620" max="5620" width="5.42578125" style="1" customWidth="1"/>
    <col min="5621" max="5621" width="5.140625" style="1" customWidth="1"/>
    <col min="5622" max="5622" width="5.28515625" style="1" customWidth="1"/>
    <col min="5623" max="5623" width="5.5703125" style="1" customWidth="1"/>
    <col min="5624" max="5624" width="5.42578125" style="1" customWidth="1"/>
    <col min="5625" max="5626" width="5.5703125" style="1" customWidth="1"/>
    <col min="5627" max="5628" width="5.28515625" style="1" customWidth="1"/>
    <col min="5629" max="5629" width="5.5703125" style="1" customWidth="1"/>
    <col min="5630" max="5630" width="5.85546875" style="1" customWidth="1"/>
    <col min="5631" max="5631" width="5.28515625" style="1" customWidth="1"/>
    <col min="5632" max="5633" width="5.5703125" style="1" customWidth="1"/>
    <col min="5634" max="5634" width="5.140625" style="1" customWidth="1"/>
    <col min="5635" max="5635" width="4.5703125" style="1" customWidth="1"/>
    <col min="5636" max="5636" width="4.85546875" style="1" customWidth="1"/>
    <col min="5637" max="5637" width="5.28515625" style="1" customWidth="1"/>
    <col min="5638" max="5862" width="11.42578125" style="1"/>
    <col min="5863" max="5863" width="3" style="1" customWidth="1"/>
    <col min="5864" max="5864" width="5.5703125" style="1" customWidth="1"/>
    <col min="5865" max="5865" width="80.7109375" style="1" customWidth="1"/>
    <col min="5866" max="5866" width="18.7109375" style="1" customWidth="1"/>
    <col min="5867" max="5867" width="14.140625" style="1" customWidth="1"/>
    <col min="5868" max="5868" width="12" style="1" customWidth="1"/>
    <col min="5869" max="5869" width="15.140625" style="1" customWidth="1"/>
    <col min="5870" max="5871" width="5.28515625" style="1" customWidth="1"/>
    <col min="5872" max="5872" width="5.5703125" style="1" customWidth="1"/>
    <col min="5873" max="5874" width="5.42578125" style="1" customWidth="1"/>
    <col min="5875" max="5875" width="5.28515625" style="1" customWidth="1"/>
    <col min="5876" max="5876" width="5.42578125" style="1" customWidth="1"/>
    <col min="5877" max="5877" width="5.140625" style="1" customWidth="1"/>
    <col min="5878" max="5878" width="5.28515625" style="1" customWidth="1"/>
    <col min="5879" max="5879" width="5.5703125" style="1" customWidth="1"/>
    <col min="5880" max="5880" width="5.42578125" style="1" customWidth="1"/>
    <col min="5881" max="5882" width="5.5703125" style="1" customWidth="1"/>
    <col min="5883" max="5884" width="5.28515625" style="1" customWidth="1"/>
    <col min="5885" max="5885" width="5.5703125" style="1" customWidth="1"/>
    <col min="5886" max="5886" width="5.85546875" style="1" customWidth="1"/>
    <col min="5887" max="5887" width="5.28515625" style="1" customWidth="1"/>
    <col min="5888" max="5889" width="5.5703125" style="1" customWidth="1"/>
    <col min="5890" max="5890" width="5.140625" style="1" customWidth="1"/>
    <col min="5891" max="5891" width="4.5703125" style="1" customWidth="1"/>
    <col min="5892" max="5892" width="4.85546875" style="1" customWidth="1"/>
    <col min="5893" max="5893" width="5.28515625" style="1" customWidth="1"/>
    <col min="5894" max="6118" width="11.42578125" style="1"/>
    <col min="6119" max="6119" width="3" style="1" customWidth="1"/>
    <col min="6120" max="6120" width="5.5703125" style="1" customWidth="1"/>
    <col min="6121" max="6121" width="80.7109375" style="1" customWidth="1"/>
    <col min="6122" max="6122" width="18.7109375" style="1" customWidth="1"/>
    <col min="6123" max="6123" width="14.140625" style="1" customWidth="1"/>
    <col min="6124" max="6124" width="12" style="1" customWidth="1"/>
    <col min="6125" max="6125" width="15.140625" style="1" customWidth="1"/>
    <col min="6126" max="6127" width="5.28515625" style="1" customWidth="1"/>
    <col min="6128" max="6128" width="5.5703125" style="1" customWidth="1"/>
    <col min="6129" max="6130" width="5.42578125" style="1" customWidth="1"/>
    <col min="6131" max="6131" width="5.28515625" style="1" customWidth="1"/>
    <col min="6132" max="6132" width="5.42578125" style="1" customWidth="1"/>
    <col min="6133" max="6133" width="5.140625" style="1" customWidth="1"/>
    <col min="6134" max="6134" width="5.28515625" style="1" customWidth="1"/>
    <col min="6135" max="6135" width="5.5703125" style="1" customWidth="1"/>
    <col min="6136" max="6136" width="5.42578125" style="1" customWidth="1"/>
    <col min="6137" max="6138" width="5.5703125" style="1" customWidth="1"/>
    <col min="6139" max="6140" width="5.28515625" style="1" customWidth="1"/>
    <col min="6141" max="6141" width="5.5703125" style="1" customWidth="1"/>
    <col min="6142" max="6142" width="5.85546875" style="1" customWidth="1"/>
    <col min="6143" max="6143" width="5.28515625" style="1" customWidth="1"/>
    <col min="6144" max="6145" width="5.5703125" style="1" customWidth="1"/>
    <col min="6146" max="6146" width="5.140625" style="1" customWidth="1"/>
    <col min="6147" max="6147" width="4.5703125" style="1" customWidth="1"/>
    <col min="6148" max="6148" width="4.85546875" style="1" customWidth="1"/>
    <col min="6149" max="6149" width="5.28515625" style="1" customWidth="1"/>
    <col min="6150" max="6374" width="11.42578125" style="1"/>
    <col min="6375" max="6375" width="3" style="1" customWidth="1"/>
    <col min="6376" max="6376" width="5.5703125" style="1" customWidth="1"/>
    <col min="6377" max="6377" width="80.7109375" style="1" customWidth="1"/>
    <col min="6378" max="6378" width="18.7109375" style="1" customWidth="1"/>
    <col min="6379" max="6379" width="14.140625" style="1" customWidth="1"/>
    <col min="6380" max="6380" width="12" style="1" customWidth="1"/>
    <col min="6381" max="6381" width="15.140625" style="1" customWidth="1"/>
    <col min="6382" max="6383" width="5.28515625" style="1" customWidth="1"/>
    <col min="6384" max="6384" width="5.5703125" style="1" customWidth="1"/>
    <col min="6385" max="6386" width="5.42578125" style="1" customWidth="1"/>
    <col min="6387" max="6387" width="5.28515625" style="1" customWidth="1"/>
    <col min="6388" max="6388" width="5.42578125" style="1" customWidth="1"/>
    <col min="6389" max="6389" width="5.140625" style="1" customWidth="1"/>
    <col min="6390" max="6390" width="5.28515625" style="1" customWidth="1"/>
    <col min="6391" max="6391" width="5.5703125" style="1" customWidth="1"/>
    <col min="6392" max="6392" width="5.42578125" style="1" customWidth="1"/>
    <col min="6393" max="6394" width="5.5703125" style="1" customWidth="1"/>
    <col min="6395" max="6396" width="5.28515625" style="1" customWidth="1"/>
    <col min="6397" max="6397" width="5.5703125" style="1" customWidth="1"/>
    <col min="6398" max="6398" width="5.85546875" style="1" customWidth="1"/>
    <col min="6399" max="6399" width="5.28515625" style="1" customWidth="1"/>
    <col min="6400" max="6401" width="5.5703125" style="1" customWidth="1"/>
    <col min="6402" max="6402" width="5.140625" style="1" customWidth="1"/>
    <col min="6403" max="6403" width="4.5703125" style="1" customWidth="1"/>
    <col min="6404" max="6404" width="4.85546875" style="1" customWidth="1"/>
    <col min="6405" max="6405" width="5.28515625" style="1" customWidth="1"/>
    <col min="6406" max="6630" width="11.42578125" style="1"/>
    <col min="6631" max="6631" width="3" style="1" customWidth="1"/>
    <col min="6632" max="6632" width="5.5703125" style="1" customWidth="1"/>
    <col min="6633" max="6633" width="80.7109375" style="1" customWidth="1"/>
    <col min="6634" max="6634" width="18.7109375" style="1" customWidth="1"/>
    <col min="6635" max="6635" width="14.140625" style="1" customWidth="1"/>
    <col min="6636" max="6636" width="12" style="1" customWidth="1"/>
    <col min="6637" max="6637" width="15.140625" style="1" customWidth="1"/>
    <col min="6638" max="6639" width="5.28515625" style="1" customWidth="1"/>
    <col min="6640" max="6640" width="5.5703125" style="1" customWidth="1"/>
    <col min="6641" max="6642" width="5.42578125" style="1" customWidth="1"/>
    <col min="6643" max="6643" width="5.28515625" style="1" customWidth="1"/>
    <col min="6644" max="6644" width="5.42578125" style="1" customWidth="1"/>
    <col min="6645" max="6645" width="5.140625" style="1" customWidth="1"/>
    <col min="6646" max="6646" width="5.28515625" style="1" customWidth="1"/>
    <col min="6647" max="6647" width="5.5703125" style="1" customWidth="1"/>
    <col min="6648" max="6648" width="5.42578125" style="1" customWidth="1"/>
    <col min="6649" max="6650" width="5.5703125" style="1" customWidth="1"/>
    <col min="6651" max="6652" width="5.28515625" style="1" customWidth="1"/>
    <col min="6653" max="6653" width="5.5703125" style="1" customWidth="1"/>
    <col min="6654" max="6654" width="5.85546875" style="1" customWidth="1"/>
    <col min="6655" max="6655" width="5.28515625" style="1" customWidth="1"/>
    <col min="6656" max="6657" width="5.5703125" style="1" customWidth="1"/>
    <col min="6658" max="6658" width="5.140625" style="1" customWidth="1"/>
    <col min="6659" max="6659" width="4.5703125" style="1" customWidth="1"/>
    <col min="6660" max="6660" width="4.85546875" style="1" customWidth="1"/>
    <col min="6661" max="6661" width="5.28515625" style="1" customWidth="1"/>
    <col min="6662" max="6886" width="11.42578125" style="1"/>
    <col min="6887" max="6887" width="3" style="1" customWidth="1"/>
    <col min="6888" max="6888" width="5.5703125" style="1" customWidth="1"/>
    <col min="6889" max="6889" width="80.7109375" style="1" customWidth="1"/>
    <col min="6890" max="6890" width="18.7109375" style="1" customWidth="1"/>
    <col min="6891" max="6891" width="14.140625" style="1" customWidth="1"/>
    <col min="6892" max="6892" width="12" style="1" customWidth="1"/>
    <col min="6893" max="6893" width="15.140625" style="1" customWidth="1"/>
    <col min="6894" max="6895" width="5.28515625" style="1" customWidth="1"/>
    <col min="6896" max="6896" width="5.5703125" style="1" customWidth="1"/>
    <col min="6897" max="6898" width="5.42578125" style="1" customWidth="1"/>
    <col min="6899" max="6899" width="5.28515625" style="1" customWidth="1"/>
    <col min="6900" max="6900" width="5.42578125" style="1" customWidth="1"/>
    <col min="6901" max="6901" width="5.140625" style="1" customWidth="1"/>
    <col min="6902" max="6902" width="5.28515625" style="1" customWidth="1"/>
    <col min="6903" max="6903" width="5.5703125" style="1" customWidth="1"/>
    <col min="6904" max="6904" width="5.42578125" style="1" customWidth="1"/>
    <col min="6905" max="6906" width="5.5703125" style="1" customWidth="1"/>
    <col min="6907" max="6908" width="5.28515625" style="1" customWidth="1"/>
    <col min="6909" max="6909" width="5.5703125" style="1" customWidth="1"/>
    <col min="6910" max="6910" width="5.85546875" style="1" customWidth="1"/>
    <col min="6911" max="6911" width="5.28515625" style="1" customWidth="1"/>
    <col min="6912" max="6913" width="5.5703125" style="1" customWidth="1"/>
    <col min="6914" max="6914" width="5.140625" style="1" customWidth="1"/>
    <col min="6915" max="6915" width="4.5703125" style="1" customWidth="1"/>
    <col min="6916" max="6916" width="4.85546875" style="1" customWidth="1"/>
    <col min="6917" max="6917" width="5.28515625" style="1" customWidth="1"/>
    <col min="6918" max="7142" width="11.42578125" style="1"/>
    <col min="7143" max="7143" width="3" style="1" customWidth="1"/>
    <col min="7144" max="7144" width="5.5703125" style="1" customWidth="1"/>
    <col min="7145" max="7145" width="80.7109375" style="1" customWidth="1"/>
    <col min="7146" max="7146" width="18.7109375" style="1" customWidth="1"/>
    <col min="7147" max="7147" width="14.140625" style="1" customWidth="1"/>
    <col min="7148" max="7148" width="12" style="1" customWidth="1"/>
    <col min="7149" max="7149" width="15.140625" style="1" customWidth="1"/>
    <col min="7150" max="7151" width="5.28515625" style="1" customWidth="1"/>
    <col min="7152" max="7152" width="5.5703125" style="1" customWidth="1"/>
    <col min="7153" max="7154" width="5.42578125" style="1" customWidth="1"/>
    <col min="7155" max="7155" width="5.28515625" style="1" customWidth="1"/>
    <col min="7156" max="7156" width="5.42578125" style="1" customWidth="1"/>
    <col min="7157" max="7157" width="5.140625" style="1" customWidth="1"/>
    <col min="7158" max="7158" width="5.28515625" style="1" customWidth="1"/>
    <col min="7159" max="7159" width="5.5703125" style="1" customWidth="1"/>
    <col min="7160" max="7160" width="5.42578125" style="1" customWidth="1"/>
    <col min="7161" max="7162" width="5.5703125" style="1" customWidth="1"/>
    <col min="7163" max="7164" width="5.28515625" style="1" customWidth="1"/>
    <col min="7165" max="7165" width="5.5703125" style="1" customWidth="1"/>
    <col min="7166" max="7166" width="5.85546875" style="1" customWidth="1"/>
    <col min="7167" max="7167" width="5.28515625" style="1" customWidth="1"/>
    <col min="7168" max="7169" width="5.5703125" style="1" customWidth="1"/>
    <col min="7170" max="7170" width="5.140625" style="1" customWidth="1"/>
    <col min="7171" max="7171" width="4.5703125" style="1" customWidth="1"/>
    <col min="7172" max="7172" width="4.85546875" style="1" customWidth="1"/>
    <col min="7173" max="7173" width="5.28515625" style="1" customWidth="1"/>
    <col min="7174" max="7398" width="11.42578125" style="1"/>
    <col min="7399" max="7399" width="3" style="1" customWidth="1"/>
    <col min="7400" max="7400" width="5.5703125" style="1" customWidth="1"/>
    <col min="7401" max="7401" width="80.7109375" style="1" customWidth="1"/>
    <col min="7402" max="7402" width="18.7109375" style="1" customWidth="1"/>
    <col min="7403" max="7403" width="14.140625" style="1" customWidth="1"/>
    <col min="7404" max="7404" width="12" style="1" customWidth="1"/>
    <col min="7405" max="7405" width="15.140625" style="1" customWidth="1"/>
    <col min="7406" max="7407" width="5.28515625" style="1" customWidth="1"/>
    <col min="7408" max="7408" width="5.5703125" style="1" customWidth="1"/>
    <col min="7409" max="7410" width="5.42578125" style="1" customWidth="1"/>
    <col min="7411" max="7411" width="5.28515625" style="1" customWidth="1"/>
    <col min="7412" max="7412" width="5.42578125" style="1" customWidth="1"/>
    <col min="7413" max="7413" width="5.140625" style="1" customWidth="1"/>
    <col min="7414" max="7414" width="5.28515625" style="1" customWidth="1"/>
    <col min="7415" max="7415" width="5.5703125" style="1" customWidth="1"/>
    <col min="7416" max="7416" width="5.42578125" style="1" customWidth="1"/>
    <col min="7417" max="7418" width="5.5703125" style="1" customWidth="1"/>
    <col min="7419" max="7420" width="5.28515625" style="1" customWidth="1"/>
    <col min="7421" max="7421" width="5.5703125" style="1" customWidth="1"/>
    <col min="7422" max="7422" width="5.85546875" style="1" customWidth="1"/>
    <col min="7423" max="7423" width="5.28515625" style="1" customWidth="1"/>
    <col min="7424" max="7425" width="5.5703125" style="1" customWidth="1"/>
    <col min="7426" max="7426" width="5.140625" style="1" customWidth="1"/>
    <col min="7427" max="7427" width="4.5703125" style="1" customWidth="1"/>
    <col min="7428" max="7428" width="4.85546875" style="1" customWidth="1"/>
    <col min="7429" max="7429" width="5.28515625" style="1" customWidth="1"/>
    <col min="7430" max="7654" width="11.42578125" style="1"/>
    <col min="7655" max="7655" width="3" style="1" customWidth="1"/>
    <col min="7656" max="7656" width="5.5703125" style="1" customWidth="1"/>
    <col min="7657" max="7657" width="80.7109375" style="1" customWidth="1"/>
    <col min="7658" max="7658" width="18.7109375" style="1" customWidth="1"/>
    <col min="7659" max="7659" width="14.140625" style="1" customWidth="1"/>
    <col min="7660" max="7660" width="12" style="1" customWidth="1"/>
    <col min="7661" max="7661" width="15.140625" style="1" customWidth="1"/>
    <col min="7662" max="7663" width="5.28515625" style="1" customWidth="1"/>
    <col min="7664" max="7664" width="5.5703125" style="1" customWidth="1"/>
    <col min="7665" max="7666" width="5.42578125" style="1" customWidth="1"/>
    <col min="7667" max="7667" width="5.28515625" style="1" customWidth="1"/>
    <col min="7668" max="7668" width="5.42578125" style="1" customWidth="1"/>
    <col min="7669" max="7669" width="5.140625" style="1" customWidth="1"/>
    <col min="7670" max="7670" width="5.28515625" style="1" customWidth="1"/>
    <col min="7671" max="7671" width="5.5703125" style="1" customWidth="1"/>
    <col min="7672" max="7672" width="5.42578125" style="1" customWidth="1"/>
    <col min="7673" max="7674" width="5.5703125" style="1" customWidth="1"/>
    <col min="7675" max="7676" width="5.28515625" style="1" customWidth="1"/>
    <col min="7677" max="7677" width="5.5703125" style="1" customWidth="1"/>
    <col min="7678" max="7678" width="5.85546875" style="1" customWidth="1"/>
    <col min="7679" max="7679" width="5.28515625" style="1" customWidth="1"/>
    <col min="7680" max="7681" width="5.5703125" style="1" customWidth="1"/>
    <col min="7682" max="7682" width="5.140625" style="1" customWidth="1"/>
    <col min="7683" max="7683" width="4.5703125" style="1" customWidth="1"/>
    <col min="7684" max="7684" width="4.85546875" style="1" customWidth="1"/>
    <col min="7685" max="7685" width="5.28515625" style="1" customWidth="1"/>
    <col min="7686" max="7910" width="11.42578125" style="1"/>
    <col min="7911" max="7911" width="3" style="1" customWidth="1"/>
    <col min="7912" max="7912" width="5.5703125" style="1" customWidth="1"/>
    <col min="7913" max="7913" width="80.7109375" style="1" customWidth="1"/>
    <col min="7914" max="7914" width="18.7109375" style="1" customWidth="1"/>
    <col min="7915" max="7915" width="14.140625" style="1" customWidth="1"/>
    <col min="7916" max="7916" width="12" style="1" customWidth="1"/>
    <col min="7917" max="7917" width="15.140625" style="1" customWidth="1"/>
    <col min="7918" max="7919" width="5.28515625" style="1" customWidth="1"/>
    <col min="7920" max="7920" width="5.5703125" style="1" customWidth="1"/>
    <col min="7921" max="7922" width="5.42578125" style="1" customWidth="1"/>
    <col min="7923" max="7923" width="5.28515625" style="1" customWidth="1"/>
    <col min="7924" max="7924" width="5.42578125" style="1" customWidth="1"/>
    <col min="7925" max="7925" width="5.140625" style="1" customWidth="1"/>
    <col min="7926" max="7926" width="5.28515625" style="1" customWidth="1"/>
    <col min="7927" max="7927" width="5.5703125" style="1" customWidth="1"/>
    <col min="7928" max="7928" width="5.42578125" style="1" customWidth="1"/>
    <col min="7929" max="7930" width="5.5703125" style="1" customWidth="1"/>
    <col min="7931" max="7932" width="5.28515625" style="1" customWidth="1"/>
    <col min="7933" max="7933" width="5.5703125" style="1" customWidth="1"/>
    <col min="7934" max="7934" width="5.85546875" style="1" customWidth="1"/>
    <col min="7935" max="7935" width="5.28515625" style="1" customWidth="1"/>
    <col min="7936" max="7937" width="5.5703125" style="1" customWidth="1"/>
    <col min="7938" max="7938" width="5.140625" style="1" customWidth="1"/>
    <col min="7939" max="7939" width="4.5703125" style="1" customWidth="1"/>
    <col min="7940" max="7940" width="4.85546875" style="1" customWidth="1"/>
    <col min="7941" max="7941" width="5.28515625" style="1" customWidth="1"/>
    <col min="7942" max="8166" width="11.42578125" style="1"/>
    <col min="8167" max="8167" width="3" style="1" customWidth="1"/>
    <col min="8168" max="8168" width="5.5703125" style="1" customWidth="1"/>
    <col min="8169" max="8169" width="80.7109375" style="1" customWidth="1"/>
    <col min="8170" max="8170" width="18.7109375" style="1" customWidth="1"/>
    <col min="8171" max="8171" width="14.140625" style="1" customWidth="1"/>
    <col min="8172" max="8172" width="12" style="1" customWidth="1"/>
    <col min="8173" max="8173" width="15.140625" style="1" customWidth="1"/>
    <col min="8174" max="8175" width="5.28515625" style="1" customWidth="1"/>
    <col min="8176" max="8176" width="5.5703125" style="1" customWidth="1"/>
    <col min="8177" max="8178" width="5.42578125" style="1" customWidth="1"/>
    <col min="8179" max="8179" width="5.28515625" style="1" customWidth="1"/>
    <col min="8180" max="8180" width="5.42578125" style="1" customWidth="1"/>
    <col min="8181" max="8181" width="5.140625" style="1" customWidth="1"/>
    <col min="8182" max="8182" width="5.28515625" style="1" customWidth="1"/>
    <col min="8183" max="8183" width="5.5703125" style="1" customWidth="1"/>
    <col min="8184" max="8184" width="5.42578125" style="1" customWidth="1"/>
    <col min="8185" max="8186" width="5.5703125" style="1" customWidth="1"/>
    <col min="8187" max="8188" width="5.28515625" style="1" customWidth="1"/>
    <col min="8189" max="8189" width="5.5703125" style="1" customWidth="1"/>
    <col min="8190" max="8190" width="5.85546875" style="1" customWidth="1"/>
    <col min="8191" max="8191" width="5.28515625" style="1" customWidth="1"/>
    <col min="8192" max="8193" width="5.5703125" style="1" customWidth="1"/>
    <col min="8194" max="8194" width="5.140625" style="1" customWidth="1"/>
    <col min="8195" max="8195" width="4.5703125" style="1" customWidth="1"/>
    <col min="8196" max="8196" width="4.85546875" style="1" customWidth="1"/>
    <col min="8197" max="8197" width="5.28515625" style="1" customWidth="1"/>
    <col min="8198" max="8422" width="11.42578125" style="1"/>
    <col min="8423" max="8423" width="3" style="1" customWidth="1"/>
    <col min="8424" max="8424" width="5.5703125" style="1" customWidth="1"/>
    <col min="8425" max="8425" width="80.7109375" style="1" customWidth="1"/>
    <col min="8426" max="8426" width="18.7109375" style="1" customWidth="1"/>
    <col min="8427" max="8427" width="14.140625" style="1" customWidth="1"/>
    <col min="8428" max="8428" width="12" style="1" customWidth="1"/>
    <col min="8429" max="8429" width="15.140625" style="1" customWidth="1"/>
    <col min="8430" max="8431" width="5.28515625" style="1" customWidth="1"/>
    <col min="8432" max="8432" width="5.5703125" style="1" customWidth="1"/>
    <col min="8433" max="8434" width="5.42578125" style="1" customWidth="1"/>
    <col min="8435" max="8435" width="5.28515625" style="1" customWidth="1"/>
    <col min="8436" max="8436" width="5.42578125" style="1" customWidth="1"/>
    <col min="8437" max="8437" width="5.140625" style="1" customWidth="1"/>
    <col min="8438" max="8438" width="5.28515625" style="1" customWidth="1"/>
    <col min="8439" max="8439" width="5.5703125" style="1" customWidth="1"/>
    <col min="8440" max="8440" width="5.42578125" style="1" customWidth="1"/>
    <col min="8441" max="8442" width="5.5703125" style="1" customWidth="1"/>
    <col min="8443" max="8444" width="5.28515625" style="1" customWidth="1"/>
    <col min="8445" max="8445" width="5.5703125" style="1" customWidth="1"/>
    <col min="8446" max="8446" width="5.85546875" style="1" customWidth="1"/>
    <col min="8447" max="8447" width="5.28515625" style="1" customWidth="1"/>
    <col min="8448" max="8449" width="5.5703125" style="1" customWidth="1"/>
    <col min="8450" max="8450" width="5.140625" style="1" customWidth="1"/>
    <col min="8451" max="8451" width="4.5703125" style="1" customWidth="1"/>
    <col min="8452" max="8452" width="4.85546875" style="1" customWidth="1"/>
    <col min="8453" max="8453" width="5.28515625" style="1" customWidth="1"/>
    <col min="8454" max="8678" width="11.42578125" style="1"/>
    <col min="8679" max="8679" width="3" style="1" customWidth="1"/>
    <col min="8680" max="8680" width="5.5703125" style="1" customWidth="1"/>
    <col min="8681" max="8681" width="80.7109375" style="1" customWidth="1"/>
    <col min="8682" max="8682" width="18.7109375" style="1" customWidth="1"/>
    <col min="8683" max="8683" width="14.140625" style="1" customWidth="1"/>
    <col min="8684" max="8684" width="12" style="1" customWidth="1"/>
    <col min="8685" max="8685" width="15.140625" style="1" customWidth="1"/>
    <col min="8686" max="8687" width="5.28515625" style="1" customWidth="1"/>
    <col min="8688" max="8688" width="5.5703125" style="1" customWidth="1"/>
    <col min="8689" max="8690" width="5.42578125" style="1" customWidth="1"/>
    <col min="8691" max="8691" width="5.28515625" style="1" customWidth="1"/>
    <col min="8692" max="8692" width="5.42578125" style="1" customWidth="1"/>
    <col min="8693" max="8693" width="5.140625" style="1" customWidth="1"/>
    <col min="8694" max="8694" width="5.28515625" style="1" customWidth="1"/>
    <col min="8695" max="8695" width="5.5703125" style="1" customWidth="1"/>
    <col min="8696" max="8696" width="5.42578125" style="1" customWidth="1"/>
    <col min="8697" max="8698" width="5.5703125" style="1" customWidth="1"/>
    <col min="8699" max="8700" width="5.28515625" style="1" customWidth="1"/>
    <col min="8701" max="8701" width="5.5703125" style="1" customWidth="1"/>
    <col min="8702" max="8702" width="5.85546875" style="1" customWidth="1"/>
    <col min="8703" max="8703" width="5.28515625" style="1" customWidth="1"/>
    <col min="8704" max="8705" width="5.5703125" style="1" customWidth="1"/>
    <col min="8706" max="8706" width="5.140625" style="1" customWidth="1"/>
    <col min="8707" max="8707" width="4.5703125" style="1" customWidth="1"/>
    <col min="8708" max="8708" width="4.85546875" style="1" customWidth="1"/>
    <col min="8709" max="8709" width="5.28515625" style="1" customWidth="1"/>
    <col min="8710" max="8934" width="11.42578125" style="1"/>
    <col min="8935" max="8935" width="3" style="1" customWidth="1"/>
    <col min="8936" max="8936" width="5.5703125" style="1" customWidth="1"/>
    <col min="8937" max="8937" width="80.7109375" style="1" customWidth="1"/>
    <col min="8938" max="8938" width="18.7109375" style="1" customWidth="1"/>
    <col min="8939" max="8939" width="14.140625" style="1" customWidth="1"/>
    <col min="8940" max="8940" width="12" style="1" customWidth="1"/>
    <col min="8941" max="8941" width="15.140625" style="1" customWidth="1"/>
    <col min="8942" max="8943" width="5.28515625" style="1" customWidth="1"/>
    <col min="8944" max="8944" width="5.5703125" style="1" customWidth="1"/>
    <col min="8945" max="8946" width="5.42578125" style="1" customWidth="1"/>
    <col min="8947" max="8947" width="5.28515625" style="1" customWidth="1"/>
    <col min="8948" max="8948" width="5.42578125" style="1" customWidth="1"/>
    <col min="8949" max="8949" width="5.140625" style="1" customWidth="1"/>
    <col min="8950" max="8950" width="5.28515625" style="1" customWidth="1"/>
    <col min="8951" max="8951" width="5.5703125" style="1" customWidth="1"/>
    <col min="8952" max="8952" width="5.42578125" style="1" customWidth="1"/>
    <col min="8953" max="8954" width="5.5703125" style="1" customWidth="1"/>
    <col min="8955" max="8956" width="5.28515625" style="1" customWidth="1"/>
    <col min="8957" max="8957" width="5.5703125" style="1" customWidth="1"/>
    <col min="8958" max="8958" width="5.85546875" style="1" customWidth="1"/>
    <col min="8959" max="8959" width="5.28515625" style="1" customWidth="1"/>
    <col min="8960" max="8961" width="5.5703125" style="1" customWidth="1"/>
    <col min="8962" max="8962" width="5.140625" style="1" customWidth="1"/>
    <col min="8963" max="8963" width="4.5703125" style="1" customWidth="1"/>
    <col min="8964" max="8964" width="4.85546875" style="1" customWidth="1"/>
    <col min="8965" max="8965" width="5.28515625" style="1" customWidth="1"/>
    <col min="8966" max="9190" width="11.42578125" style="1"/>
    <col min="9191" max="9191" width="3" style="1" customWidth="1"/>
    <col min="9192" max="9192" width="5.5703125" style="1" customWidth="1"/>
    <col min="9193" max="9193" width="80.7109375" style="1" customWidth="1"/>
    <col min="9194" max="9194" width="18.7109375" style="1" customWidth="1"/>
    <col min="9195" max="9195" width="14.140625" style="1" customWidth="1"/>
    <col min="9196" max="9196" width="12" style="1" customWidth="1"/>
    <col min="9197" max="9197" width="15.140625" style="1" customWidth="1"/>
    <col min="9198" max="9199" width="5.28515625" style="1" customWidth="1"/>
    <col min="9200" max="9200" width="5.5703125" style="1" customWidth="1"/>
    <col min="9201" max="9202" width="5.42578125" style="1" customWidth="1"/>
    <col min="9203" max="9203" width="5.28515625" style="1" customWidth="1"/>
    <col min="9204" max="9204" width="5.42578125" style="1" customWidth="1"/>
    <col min="9205" max="9205" width="5.140625" style="1" customWidth="1"/>
    <col min="9206" max="9206" width="5.28515625" style="1" customWidth="1"/>
    <col min="9207" max="9207" width="5.5703125" style="1" customWidth="1"/>
    <col min="9208" max="9208" width="5.42578125" style="1" customWidth="1"/>
    <col min="9209" max="9210" width="5.5703125" style="1" customWidth="1"/>
    <col min="9211" max="9212" width="5.28515625" style="1" customWidth="1"/>
    <col min="9213" max="9213" width="5.5703125" style="1" customWidth="1"/>
    <col min="9214" max="9214" width="5.85546875" style="1" customWidth="1"/>
    <col min="9215" max="9215" width="5.28515625" style="1" customWidth="1"/>
    <col min="9216" max="9217" width="5.5703125" style="1" customWidth="1"/>
    <col min="9218" max="9218" width="5.140625" style="1" customWidth="1"/>
    <col min="9219" max="9219" width="4.5703125" style="1" customWidth="1"/>
    <col min="9220" max="9220" width="4.85546875" style="1" customWidth="1"/>
    <col min="9221" max="9221" width="5.28515625" style="1" customWidth="1"/>
    <col min="9222" max="9446" width="11.42578125" style="1"/>
    <col min="9447" max="9447" width="3" style="1" customWidth="1"/>
    <col min="9448" max="9448" width="5.5703125" style="1" customWidth="1"/>
    <col min="9449" max="9449" width="80.7109375" style="1" customWidth="1"/>
    <col min="9450" max="9450" width="18.7109375" style="1" customWidth="1"/>
    <col min="9451" max="9451" width="14.140625" style="1" customWidth="1"/>
    <col min="9452" max="9452" width="12" style="1" customWidth="1"/>
    <col min="9453" max="9453" width="15.140625" style="1" customWidth="1"/>
    <col min="9454" max="9455" width="5.28515625" style="1" customWidth="1"/>
    <col min="9456" max="9456" width="5.5703125" style="1" customWidth="1"/>
    <col min="9457" max="9458" width="5.42578125" style="1" customWidth="1"/>
    <col min="9459" max="9459" width="5.28515625" style="1" customWidth="1"/>
    <col min="9460" max="9460" width="5.42578125" style="1" customWidth="1"/>
    <col min="9461" max="9461" width="5.140625" style="1" customWidth="1"/>
    <col min="9462" max="9462" width="5.28515625" style="1" customWidth="1"/>
    <col min="9463" max="9463" width="5.5703125" style="1" customWidth="1"/>
    <col min="9464" max="9464" width="5.42578125" style="1" customWidth="1"/>
    <col min="9465" max="9466" width="5.5703125" style="1" customWidth="1"/>
    <col min="9467" max="9468" width="5.28515625" style="1" customWidth="1"/>
    <col min="9469" max="9469" width="5.5703125" style="1" customWidth="1"/>
    <col min="9470" max="9470" width="5.85546875" style="1" customWidth="1"/>
    <col min="9471" max="9471" width="5.28515625" style="1" customWidth="1"/>
    <col min="9472" max="9473" width="5.5703125" style="1" customWidth="1"/>
    <col min="9474" max="9474" width="5.140625" style="1" customWidth="1"/>
    <col min="9475" max="9475" width="4.5703125" style="1" customWidth="1"/>
    <col min="9476" max="9476" width="4.85546875" style="1" customWidth="1"/>
    <col min="9477" max="9477" width="5.28515625" style="1" customWidth="1"/>
    <col min="9478" max="9702" width="11.42578125" style="1"/>
    <col min="9703" max="9703" width="3" style="1" customWidth="1"/>
    <col min="9704" max="9704" width="5.5703125" style="1" customWidth="1"/>
    <col min="9705" max="9705" width="80.7109375" style="1" customWidth="1"/>
    <col min="9706" max="9706" width="18.7109375" style="1" customWidth="1"/>
    <col min="9707" max="9707" width="14.140625" style="1" customWidth="1"/>
    <col min="9708" max="9708" width="12" style="1" customWidth="1"/>
    <col min="9709" max="9709" width="15.140625" style="1" customWidth="1"/>
    <col min="9710" max="9711" width="5.28515625" style="1" customWidth="1"/>
    <col min="9712" max="9712" width="5.5703125" style="1" customWidth="1"/>
    <col min="9713" max="9714" width="5.42578125" style="1" customWidth="1"/>
    <col min="9715" max="9715" width="5.28515625" style="1" customWidth="1"/>
    <col min="9716" max="9716" width="5.42578125" style="1" customWidth="1"/>
    <col min="9717" max="9717" width="5.140625" style="1" customWidth="1"/>
    <col min="9718" max="9718" width="5.28515625" style="1" customWidth="1"/>
    <col min="9719" max="9719" width="5.5703125" style="1" customWidth="1"/>
    <col min="9720" max="9720" width="5.42578125" style="1" customWidth="1"/>
    <col min="9721" max="9722" width="5.5703125" style="1" customWidth="1"/>
    <col min="9723" max="9724" width="5.28515625" style="1" customWidth="1"/>
    <col min="9725" max="9725" width="5.5703125" style="1" customWidth="1"/>
    <col min="9726" max="9726" width="5.85546875" style="1" customWidth="1"/>
    <col min="9727" max="9727" width="5.28515625" style="1" customWidth="1"/>
    <col min="9728" max="9729" width="5.5703125" style="1" customWidth="1"/>
    <col min="9730" max="9730" width="5.140625" style="1" customWidth="1"/>
    <col min="9731" max="9731" width="4.5703125" style="1" customWidth="1"/>
    <col min="9732" max="9732" width="4.85546875" style="1" customWidth="1"/>
    <col min="9733" max="9733" width="5.28515625" style="1" customWidth="1"/>
    <col min="9734" max="9958" width="11.42578125" style="1"/>
    <col min="9959" max="9959" width="3" style="1" customWidth="1"/>
    <col min="9960" max="9960" width="5.5703125" style="1" customWidth="1"/>
    <col min="9961" max="9961" width="80.7109375" style="1" customWidth="1"/>
    <col min="9962" max="9962" width="18.7109375" style="1" customWidth="1"/>
    <col min="9963" max="9963" width="14.140625" style="1" customWidth="1"/>
    <col min="9964" max="9964" width="12" style="1" customWidth="1"/>
    <col min="9965" max="9965" width="15.140625" style="1" customWidth="1"/>
    <col min="9966" max="9967" width="5.28515625" style="1" customWidth="1"/>
    <col min="9968" max="9968" width="5.5703125" style="1" customWidth="1"/>
    <col min="9969" max="9970" width="5.42578125" style="1" customWidth="1"/>
    <col min="9971" max="9971" width="5.28515625" style="1" customWidth="1"/>
    <col min="9972" max="9972" width="5.42578125" style="1" customWidth="1"/>
    <col min="9973" max="9973" width="5.140625" style="1" customWidth="1"/>
    <col min="9974" max="9974" width="5.28515625" style="1" customWidth="1"/>
    <col min="9975" max="9975" width="5.5703125" style="1" customWidth="1"/>
    <col min="9976" max="9976" width="5.42578125" style="1" customWidth="1"/>
    <col min="9977" max="9978" width="5.5703125" style="1" customWidth="1"/>
    <col min="9979" max="9980" width="5.28515625" style="1" customWidth="1"/>
    <col min="9981" max="9981" width="5.5703125" style="1" customWidth="1"/>
    <col min="9982" max="9982" width="5.85546875" style="1" customWidth="1"/>
    <col min="9983" max="9983" width="5.28515625" style="1" customWidth="1"/>
    <col min="9984" max="9985" width="5.5703125" style="1" customWidth="1"/>
    <col min="9986" max="9986" width="5.140625" style="1" customWidth="1"/>
    <col min="9987" max="9987" width="4.5703125" style="1" customWidth="1"/>
    <col min="9988" max="9988" width="4.85546875" style="1" customWidth="1"/>
    <col min="9989" max="9989" width="5.28515625" style="1" customWidth="1"/>
    <col min="9990" max="10214" width="11.42578125" style="1"/>
    <col min="10215" max="10215" width="3" style="1" customWidth="1"/>
    <col min="10216" max="10216" width="5.5703125" style="1" customWidth="1"/>
    <col min="10217" max="10217" width="80.7109375" style="1" customWidth="1"/>
    <col min="10218" max="10218" width="18.7109375" style="1" customWidth="1"/>
    <col min="10219" max="10219" width="14.140625" style="1" customWidth="1"/>
    <col min="10220" max="10220" width="12" style="1" customWidth="1"/>
    <col min="10221" max="10221" width="15.140625" style="1" customWidth="1"/>
    <col min="10222" max="10223" width="5.28515625" style="1" customWidth="1"/>
    <col min="10224" max="10224" width="5.5703125" style="1" customWidth="1"/>
    <col min="10225" max="10226" width="5.42578125" style="1" customWidth="1"/>
    <col min="10227" max="10227" width="5.28515625" style="1" customWidth="1"/>
    <col min="10228" max="10228" width="5.42578125" style="1" customWidth="1"/>
    <col min="10229" max="10229" width="5.140625" style="1" customWidth="1"/>
    <col min="10230" max="10230" width="5.28515625" style="1" customWidth="1"/>
    <col min="10231" max="10231" width="5.5703125" style="1" customWidth="1"/>
    <col min="10232" max="10232" width="5.42578125" style="1" customWidth="1"/>
    <col min="10233" max="10234" width="5.5703125" style="1" customWidth="1"/>
    <col min="10235" max="10236" width="5.28515625" style="1" customWidth="1"/>
    <col min="10237" max="10237" width="5.5703125" style="1" customWidth="1"/>
    <col min="10238" max="10238" width="5.85546875" style="1" customWidth="1"/>
    <col min="10239" max="10239" width="5.28515625" style="1" customWidth="1"/>
    <col min="10240" max="10241" width="5.5703125" style="1" customWidth="1"/>
    <col min="10242" max="10242" width="5.140625" style="1" customWidth="1"/>
    <col min="10243" max="10243" width="4.5703125" style="1" customWidth="1"/>
    <col min="10244" max="10244" width="4.85546875" style="1" customWidth="1"/>
    <col min="10245" max="10245" width="5.28515625" style="1" customWidth="1"/>
    <col min="10246" max="10470" width="11.42578125" style="1"/>
    <col min="10471" max="10471" width="3" style="1" customWidth="1"/>
    <col min="10472" max="10472" width="5.5703125" style="1" customWidth="1"/>
    <col min="10473" max="10473" width="80.7109375" style="1" customWidth="1"/>
    <col min="10474" max="10474" width="18.7109375" style="1" customWidth="1"/>
    <col min="10475" max="10475" width="14.140625" style="1" customWidth="1"/>
    <col min="10476" max="10476" width="12" style="1" customWidth="1"/>
    <col min="10477" max="10477" width="15.140625" style="1" customWidth="1"/>
    <col min="10478" max="10479" width="5.28515625" style="1" customWidth="1"/>
    <col min="10480" max="10480" width="5.5703125" style="1" customWidth="1"/>
    <col min="10481" max="10482" width="5.42578125" style="1" customWidth="1"/>
    <col min="10483" max="10483" width="5.28515625" style="1" customWidth="1"/>
    <col min="10484" max="10484" width="5.42578125" style="1" customWidth="1"/>
    <col min="10485" max="10485" width="5.140625" style="1" customWidth="1"/>
    <col min="10486" max="10486" width="5.28515625" style="1" customWidth="1"/>
    <col min="10487" max="10487" width="5.5703125" style="1" customWidth="1"/>
    <col min="10488" max="10488" width="5.42578125" style="1" customWidth="1"/>
    <col min="10489" max="10490" width="5.5703125" style="1" customWidth="1"/>
    <col min="10491" max="10492" width="5.28515625" style="1" customWidth="1"/>
    <col min="10493" max="10493" width="5.5703125" style="1" customWidth="1"/>
    <col min="10494" max="10494" width="5.85546875" style="1" customWidth="1"/>
    <col min="10495" max="10495" width="5.28515625" style="1" customWidth="1"/>
    <col min="10496" max="10497" width="5.5703125" style="1" customWidth="1"/>
    <col min="10498" max="10498" width="5.140625" style="1" customWidth="1"/>
    <col min="10499" max="10499" width="4.5703125" style="1" customWidth="1"/>
    <col min="10500" max="10500" width="4.85546875" style="1" customWidth="1"/>
    <col min="10501" max="10501" width="5.28515625" style="1" customWidth="1"/>
    <col min="10502" max="10726" width="11.42578125" style="1"/>
    <col min="10727" max="10727" width="3" style="1" customWidth="1"/>
    <col min="10728" max="10728" width="5.5703125" style="1" customWidth="1"/>
    <col min="10729" max="10729" width="80.7109375" style="1" customWidth="1"/>
    <col min="10730" max="10730" width="18.7109375" style="1" customWidth="1"/>
    <col min="10731" max="10731" width="14.140625" style="1" customWidth="1"/>
    <col min="10732" max="10732" width="12" style="1" customWidth="1"/>
    <col min="10733" max="10733" width="15.140625" style="1" customWidth="1"/>
    <col min="10734" max="10735" width="5.28515625" style="1" customWidth="1"/>
    <col min="10736" max="10736" width="5.5703125" style="1" customWidth="1"/>
    <col min="10737" max="10738" width="5.42578125" style="1" customWidth="1"/>
    <col min="10739" max="10739" width="5.28515625" style="1" customWidth="1"/>
    <col min="10740" max="10740" width="5.42578125" style="1" customWidth="1"/>
    <col min="10741" max="10741" width="5.140625" style="1" customWidth="1"/>
    <col min="10742" max="10742" width="5.28515625" style="1" customWidth="1"/>
    <col min="10743" max="10743" width="5.5703125" style="1" customWidth="1"/>
    <col min="10744" max="10744" width="5.42578125" style="1" customWidth="1"/>
    <col min="10745" max="10746" width="5.5703125" style="1" customWidth="1"/>
    <col min="10747" max="10748" width="5.28515625" style="1" customWidth="1"/>
    <col min="10749" max="10749" width="5.5703125" style="1" customWidth="1"/>
    <col min="10750" max="10750" width="5.85546875" style="1" customWidth="1"/>
    <col min="10751" max="10751" width="5.28515625" style="1" customWidth="1"/>
    <col min="10752" max="10753" width="5.5703125" style="1" customWidth="1"/>
    <col min="10754" max="10754" width="5.140625" style="1" customWidth="1"/>
    <col min="10755" max="10755" width="4.5703125" style="1" customWidth="1"/>
    <col min="10756" max="10756" width="4.85546875" style="1" customWidth="1"/>
    <col min="10757" max="10757" width="5.28515625" style="1" customWidth="1"/>
    <col min="10758" max="10982" width="11.42578125" style="1"/>
    <col min="10983" max="10983" width="3" style="1" customWidth="1"/>
    <col min="10984" max="10984" width="5.5703125" style="1" customWidth="1"/>
    <col min="10985" max="10985" width="80.7109375" style="1" customWidth="1"/>
    <col min="10986" max="10986" width="18.7109375" style="1" customWidth="1"/>
    <col min="10987" max="10987" width="14.140625" style="1" customWidth="1"/>
    <col min="10988" max="10988" width="12" style="1" customWidth="1"/>
    <col min="10989" max="10989" width="15.140625" style="1" customWidth="1"/>
    <col min="10990" max="10991" width="5.28515625" style="1" customWidth="1"/>
    <col min="10992" max="10992" width="5.5703125" style="1" customWidth="1"/>
    <col min="10993" max="10994" width="5.42578125" style="1" customWidth="1"/>
    <col min="10995" max="10995" width="5.28515625" style="1" customWidth="1"/>
    <col min="10996" max="10996" width="5.42578125" style="1" customWidth="1"/>
    <col min="10997" max="10997" width="5.140625" style="1" customWidth="1"/>
    <col min="10998" max="10998" width="5.28515625" style="1" customWidth="1"/>
    <col min="10999" max="10999" width="5.5703125" style="1" customWidth="1"/>
    <col min="11000" max="11000" width="5.42578125" style="1" customWidth="1"/>
    <col min="11001" max="11002" width="5.5703125" style="1" customWidth="1"/>
    <col min="11003" max="11004" width="5.28515625" style="1" customWidth="1"/>
    <col min="11005" max="11005" width="5.5703125" style="1" customWidth="1"/>
    <col min="11006" max="11006" width="5.85546875" style="1" customWidth="1"/>
    <col min="11007" max="11007" width="5.28515625" style="1" customWidth="1"/>
    <col min="11008" max="11009" width="5.5703125" style="1" customWidth="1"/>
    <col min="11010" max="11010" width="5.140625" style="1" customWidth="1"/>
    <col min="11011" max="11011" width="4.5703125" style="1" customWidth="1"/>
    <col min="11012" max="11012" width="4.85546875" style="1" customWidth="1"/>
    <col min="11013" max="11013" width="5.28515625" style="1" customWidth="1"/>
    <col min="11014" max="11238" width="11.42578125" style="1"/>
    <col min="11239" max="11239" width="3" style="1" customWidth="1"/>
    <col min="11240" max="11240" width="5.5703125" style="1" customWidth="1"/>
    <col min="11241" max="11241" width="80.7109375" style="1" customWidth="1"/>
    <col min="11242" max="11242" width="18.7109375" style="1" customWidth="1"/>
    <col min="11243" max="11243" width="14.140625" style="1" customWidth="1"/>
    <col min="11244" max="11244" width="12" style="1" customWidth="1"/>
    <col min="11245" max="11245" width="15.140625" style="1" customWidth="1"/>
    <col min="11246" max="11247" width="5.28515625" style="1" customWidth="1"/>
    <col min="11248" max="11248" width="5.5703125" style="1" customWidth="1"/>
    <col min="11249" max="11250" width="5.42578125" style="1" customWidth="1"/>
    <col min="11251" max="11251" width="5.28515625" style="1" customWidth="1"/>
    <col min="11252" max="11252" width="5.42578125" style="1" customWidth="1"/>
    <col min="11253" max="11253" width="5.140625" style="1" customWidth="1"/>
    <col min="11254" max="11254" width="5.28515625" style="1" customWidth="1"/>
    <col min="11255" max="11255" width="5.5703125" style="1" customWidth="1"/>
    <col min="11256" max="11256" width="5.42578125" style="1" customWidth="1"/>
    <col min="11257" max="11258" width="5.5703125" style="1" customWidth="1"/>
    <col min="11259" max="11260" width="5.28515625" style="1" customWidth="1"/>
    <col min="11261" max="11261" width="5.5703125" style="1" customWidth="1"/>
    <col min="11262" max="11262" width="5.85546875" style="1" customWidth="1"/>
    <col min="11263" max="11263" width="5.28515625" style="1" customWidth="1"/>
    <col min="11264" max="11265" width="5.5703125" style="1" customWidth="1"/>
    <col min="11266" max="11266" width="5.140625" style="1" customWidth="1"/>
    <col min="11267" max="11267" width="4.5703125" style="1" customWidth="1"/>
    <col min="11268" max="11268" width="4.85546875" style="1" customWidth="1"/>
    <col min="11269" max="11269" width="5.28515625" style="1" customWidth="1"/>
    <col min="11270" max="11494" width="11.42578125" style="1"/>
    <col min="11495" max="11495" width="3" style="1" customWidth="1"/>
    <col min="11496" max="11496" width="5.5703125" style="1" customWidth="1"/>
    <col min="11497" max="11497" width="80.7109375" style="1" customWidth="1"/>
    <col min="11498" max="11498" width="18.7109375" style="1" customWidth="1"/>
    <col min="11499" max="11499" width="14.140625" style="1" customWidth="1"/>
    <col min="11500" max="11500" width="12" style="1" customWidth="1"/>
    <col min="11501" max="11501" width="15.140625" style="1" customWidth="1"/>
    <col min="11502" max="11503" width="5.28515625" style="1" customWidth="1"/>
    <col min="11504" max="11504" width="5.5703125" style="1" customWidth="1"/>
    <col min="11505" max="11506" width="5.42578125" style="1" customWidth="1"/>
    <col min="11507" max="11507" width="5.28515625" style="1" customWidth="1"/>
    <col min="11508" max="11508" width="5.42578125" style="1" customWidth="1"/>
    <col min="11509" max="11509" width="5.140625" style="1" customWidth="1"/>
    <col min="11510" max="11510" width="5.28515625" style="1" customWidth="1"/>
    <col min="11511" max="11511" width="5.5703125" style="1" customWidth="1"/>
    <col min="11512" max="11512" width="5.42578125" style="1" customWidth="1"/>
    <col min="11513" max="11514" width="5.5703125" style="1" customWidth="1"/>
    <col min="11515" max="11516" width="5.28515625" style="1" customWidth="1"/>
    <col min="11517" max="11517" width="5.5703125" style="1" customWidth="1"/>
    <col min="11518" max="11518" width="5.85546875" style="1" customWidth="1"/>
    <col min="11519" max="11519" width="5.28515625" style="1" customWidth="1"/>
    <col min="11520" max="11521" width="5.5703125" style="1" customWidth="1"/>
    <col min="11522" max="11522" width="5.140625" style="1" customWidth="1"/>
    <col min="11523" max="11523" width="4.5703125" style="1" customWidth="1"/>
    <col min="11524" max="11524" width="4.85546875" style="1" customWidth="1"/>
    <col min="11525" max="11525" width="5.28515625" style="1" customWidth="1"/>
    <col min="11526" max="11750" width="11.42578125" style="1"/>
    <col min="11751" max="11751" width="3" style="1" customWidth="1"/>
    <col min="11752" max="11752" width="5.5703125" style="1" customWidth="1"/>
    <col min="11753" max="11753" width="80.7109375" style="1" customWidth="1"/>
    <col min="11754" max="11754" width="18.7109375" style="1" customWidth="1"/>
    <col min="11755" max="11755" width="14.140625" style="1" customWidth="1"/>
    <col min="11756" max="11756" width="12" style="1" customWidth="1"/>
    <col min="11757" max="11757" width="15.140625" style="1" customWidth="1"/>
    <col min="11758" max="11759" width="5.28515625" style="1" customWidth="1"/>
    <col min="11760" max="11760" width="5.5703125" style="1" customWidth="1"/>
    <col min="11761" max="11762" width="5.42578125" style="1" customWidth="1"/>
    <col min="11763" max="11763" width="5.28515625" style="1" customWidth="1"/>
    <col min="11764" max="11764" width="5.42578125" style="1" customWidth="1"/>
    <col min="11765" max="11765" width="5.140625" style="1" customWidth="1"/>
    <col min="11766" max="11766" width="5.28515625" style="1" customWidth="1"/>
    <col min="11767" max="11767" width="5.5703125" style="1" customWidth="1"/>
    <col min="11768" max="11768" width="5.42578125" style="1" customWidth="1"/>
    <col min="11769" max="11770" width="5.5703125" style="1" customWidth="1"/>
    <col min="11771" max="11772" width="5.28515625" style="1" customWidth="1"/>
    <col min="11773" max="11773" width="5.5703125" style="1" customWidth="1"/>
    <col min="11774" max="11774" width="5.85546875" style="1" customWidth="1"/>
    <col min="11775" max="11775" width="5.28515625" style="1" customWidth="1"/>
    <col min="11776" max="11777" width="5.5703125" style="1" customWidth="1"/>
    <col min="11778" max="11778" width="5.140625" style="1" customWidth="1"/>
    <col min="11779" max="11779" width="4.5703125" style="1" customWidth="1"/>
    <col min="11780" max="11780" width="4.85546875" style="1" customWidth="1"/>
    <col min="11781" max="11781" width="5.28515625" style="1" customWidth="1"/>
    <col min="11782" max="12006" width="11.42578125" style="1"/>
    <col min="12007" max="12007" width="3" style="1" customWidth="1"/>
    <col min="12008" max="12008" width="5.5703125" style="1" customWidth="1"/>
    <col min="12009" max="12009" width="80.7109375" style="1" customWidth="1"/>
    <col min="12010" max="12010" width="18.7109375" style="1" customWidth="1"/>
    <col min="12011" max="12011" width="14.140625" style="1" customWidth="1"/>
    <col min="12012" max="12012" width="12" style="1" customWidth="1"/>
    <col min="12013" max="12013" width="15.140625" style="1" customWidth="1"/>
    <col min="12014" max="12015" width="5.28515625" style="1" customWidth="1"/>
    <col min="12016" max="12016" width="5.5703125" style="1" customWidth="1"/>
    <col min="12017" max="12018" width="5.42578125" style="1" customWidth="1"/>
    <col min="12019" max="12019" width="5.28515625" style="1" customWidth="1"/>
    <col min="12020" max="12020" width="5.42578125" style="1" customWidth="1"/>
    <col min="12021" max="12021" width="5.140625" style="1" customWidth="1"/>
    <col min="12022" max="12022" width="5.28515625" style="1" customWidth="1"/>
    <col min="12023" max="12023" width="5.5703125" style="1" customWidth="1"/>
    <col min="12024" max="12024" width="5.42578125" style="1" customWidth="1"/>
    <col min="12025" max="12026" width="5.5703125" style="1" customWidth="1"/>
    <col min="12027" max="12028" width="5.28515625" style="1" customWidth="1"/>
    <col min="12029" max="12029" width="5.5703125" style="1" customWidth="1"/>
    <col min="12030" max="12030" width="5.85546875" style="1" customWidth="1"/>
    <col min="12031" max="12031" width="5.28515625" style="1" customWidth="1"/>
    <col min="12032" max="12033" width="5.5703125" style="1" customWidth="1"/>
    <col min="12034" max="12034" width="5.140625" style="1" customWidth="1"/>
    <col min="12035" max="12035" width="4.5703125" style="1" customWidth="1"/>
    <col min="12036" max="12036" width="4.85546875" style="1" customWidth="1"/>
    <col min="12037" max="12037" width="5.28515625" style="1" customWidth="1"/>
    <col min="12038" max="12262" width="11.42578125" style="1"/>
    <col min="12263" max="12263" width="3" style="1" customWidth="1"/>
    <col min="12264" max="12264" width="5.5703125" style="1" customWidth="1"/>
    <col min="12265" max="12265" width="80.7109375" style="1" customWidth="1"/>
    <col min="12266" max="12266" width="18.7109375" style="1" customWidth="1"/>
    <col min="12267" max="12267" width="14.140625" style="1" customWidth="1"/>
    <col min="12268" max="12268" width="12" style="1" customWidth="1"/>
    <col min="12269" max="12269" width="15.140625" style="1" customWidth="1"/>
    <col min="12270" max="12271" width="5.28515625" style="1" customWidth="1"/>
    <col min="12272" max="12272" width="5.5703125" style="1" customWidth="1"/>
    <col min="12273" max="12274" width="5.42578125" style="1" customWidth="1"/>
    <col min="12275" max="12275" width="5.28515625" style="1" customWidth="1"/>
    <col min="12276" max="12276" width="5.42578125" style="1" customWidth="1"/>
    <col min="12277" max="12277" width="5.140625" style="1" customWidth="1"/>
    <col min="12278" max="12278" width="5.28515625" style="1" customWidth="1"/>
    <col min="12279" max="12279" width="5.5703125" style="1" customWidth="1"/>
    <col min="12280" max="12280" width="5.42578125" style="1" customWidth="1"/>
    <col min="12281" max="12282" width="5.5703125" style="1" customWidth="1"/>
    <col min="12283" max="12284" width="5.28515625" style="1" customWidth="1"/>
    <col min="12285" max="12285" width="5.5703125" style="1" customWidth="1"/>
    <col min="12286" max="12286" width="5.85546875" style="1" customWidth="1"/>
    <col min="12287" max="12287" width="5.28515625" style="1" customWidth="1"/>
    <col min="12288" max="12289" width="5.5703125" style="1" customWidth="1"/>
    <col min="12290" max="12290" width="5.140625" style="1" customWidth="1"/>
    <col min="12291" max="12291" width="4.5703125" style="1" customWidth="1"/>
    <col min="12292" max="12292" width="4.85546875" style="1" customWidth="1"/>
    <col min="12293" max="12293" width="5.28515625" style="1" customWidth="1"/>
    <col min="12294" max="12518" width="11.42578125" style="1"/>
    <col min="12519" max="12519" width="3" style="1" customWidth="1"/>
    <col min="12520" max="12520" width="5.5703125" style="1" customWidth="1"/>
    <col min="12521" max="12521" width="80.7109375" style="1" customWidth="1"/>
    <col min="12522" max="12522" width="18.7109375" style="1" customWidth="1"/>
    <col min="12523" max="12523" width="14.140625" style="1" customWidth="1"/>
    <col min="12524" max="12524" width="12" style="1" customWidth="1"/>
    <col min="12525" max="12525" width="15.140625" style="1" customWidth="1"/>
    <col min="12526" max="12527" width="5.28515625" style="1" customWidth="1"/>
    <col min="12528" max="12528" width="5.5703125" style="1" customWidth="1"/>
    <col min="12529" max="12530" width="5.42578125" style="1" customWidth="1"/>
    <col min="12531" max="12531" width="5.28515625" style="1" customWidth="1"/>
    <col min="12532" max="12532" width="5.42578125" style="1" customWidth="1"/>
    <col min="12533" max="12533" width="5.140625" style="1" customWidth="1"/>
    <col min="12534" max="12534" width="5.28515625" style="1" customWidth="1"/>
    <col min="12535" max="12535" width="5.5703125" style="1" customWidth="1"/>
    <col min="12536" max="12536" width="5.42578125" style="1" customWidth="1"/>
    <col min="12537" max="12538" width="5.5703125" style="1" customWidth="1"/>
    <col min="12539" max="12540" width="5.28515625" style="1" customWidth="1"/>
    <col min="12541" max="12541" width="5.5703125" style="1" customWidth="1"/>
    <col min="12542" max="12542" width="5.85546875" style="1" customWidth="1"/>
    <col min="12543" max="12543" width="5.28515625" style="1" customWidth="1"/>
    <col min="12544" max="12545" width="5.5703125" style="1" customWidth="1"/>
    <col min="12546" max="12546" width="5.140625" style="1" customWidth="1"/>
    <col min="12547" max="12547" width="4.5703125" style="1" customWidth="1"/>
    <col min="12548" max="12548" width="4.85546875" style="1" customWidth="1"/>
    <col min="12549" max="12549" width="5.28515625" style="1" customWidth="1"/>
    <col min="12550" max="12774" width="11.42578125" style="1"/>
    <col min="12775" max="12775" width="3" style="1" customWidth="1"/>
    <col min="12776" max="12776" width="5.5703125" style="1" customWidth="1"/>
    <col min="12777" max="12777" width="80.7109375" style="1" customWidth="1"/>
    <col min="12778" max="12778" width="18.7109375" style="1" customWidth="1"/>
    <col min="12779" max="12779" width="14.140625" style="1" customWidth="1"/>
    <col min="12780" max="12780" width="12" style="1" customWidth="1"/>
    <col min="12781" max="12781" width="15.140625" style="1" customWidth="1"/>
    <col min="12782" max="12783" width="5.28515625" style="1" customWidth="1"/>
    <col min="12784" max="12784" width="5.5703125" style="1" customWidth="1"/>
    <col min="12785" max="12786" width="5.42578125" style="1" customWidth="1"/>
    <col min="12787" max="12787" width="5.28515625" style="1" customWidth="1"/>
    <col min="12788" max="12788" width="5.42578125" style="1" customWidth="1"/>
    <col min="12789" max="12789" width="5.140625" style="1" customWidth="1"/>
    <col min="12790" max="12790" width="5.28515625" style="1" customWidth="1"/>
    <col min="12791" max="12791" width="5.5703125" style="1" customWidth="1"/>
    <col min="12792" max="12792" width="5.42578125" style="1" customWidth="1"/>
    <col min="12793" max="12794" width="5.5703125" style="1" customWidth="1"/>
    <col min="12795" max="12796" width="5.28515625" style="1" customWidth="1"/>
    <col min="12797" max="12797" width="5.5703125" style="1" customWidth="1"/>
    <col min="12798" max="12798" width="5.85546875" style="1" customWidth="1"/>
    <col min="12799" max="12799" width="5.28515625" style="1" customWidth="1"/>
    <col min="12800" max="12801" width="5.5703125" style="1" customWidth="1"/>
    <col min="12802" max="12802" width="5.140625" style="1" customWidth="1"/>
    <col min="12803" max="12803" width="4.5703125" style="1" customWidth="1"/>
    <col min="12804" max="12804" width="4.85546875" style="1" customWidth="1"/>
    <col min="12805" max="12805" width="5.28515625" style="1" customWidth="1"/>
    <col min="12806" max="13030" width="11.42578125" style="1"/>
    <col min="13031" max="13031" width="3" style="1" customWidth="1"/>
    <col min="13032" max="13032" width="5.5703125" style="1" customWidth="1"/>
    <col min="13033" max="13033" width="80.7109375" style="1" customWidth="1"/>
    <col min="13034" max="13034" width="18.7109375" style="1" customWidth="1"/>
    <col min="13035" max="13035" width="14.140625" style="1" customWidth="1"/>
    <col min="13036" max="13036" width="12" style="1" customWidth="1"/>
    <col min="13037" max="13037" width="15.140625" style="1" customWidth="1"/>
    <col min="13038" max="13039" width="5.28515625" style="1" customWidth="1"/>
    <col min="13040" max="13040" width="5.5703125" style="1" customWidth="1"/>
    <col min="13041" max="13042" width="5.42578125" style="1" customWidth="1"/>
    <col min="13043" max="13043" width="5.28515625" style="1" customWidth="1"/>
    <col min="13044" max="13044" width="5.42578125" style="1" customWidth="1"/>
    <col min="13045" max="13045" width="5.140625" style="1" customWidth="1"/>
    <col min="13046" max="13046" width="5.28515625" style="1" customWidth="1"/>
    <col min="13047" max="13047" width="5.5703125" style="1" customWidth="1"/>
    <col min="13048" max="13048" width="5.42578125" style="1" customWidth="1"/>
    <col min="13049" max="13050" width="5.5703125" style="1" customWidth="1"/>
    <col min="13051" max="13052" width="5.28515625" style="1" customWidth="1"/>
    <col min="13053" max="13053" width="5.5703125" style="1" customWidth="1"/>
    <col min="13054" max="13054" width="5.85546875" style="1" customWidth="1"/>
    <col min="13055" max="13055" width="5.28515625" style="1" customWidth="1"/>
    <col min="13056" max="13057" width="5.5703125" style="1" customWidth="1"/>
    <col min="13058" max="13058" width="5.140625" style="1" customWidth="1"/>
    <col min="13059" max="13059" width="4.5703125" style="1" customWidth="1"/>
    <col min="13060" max="13060" width="4.85546875" style="1" customWidth="1"/>
    <col min="13061" max="13061" width="5.28515625" style="1" customWidth="1"/>
    <col min="13062" max="13286" width="11.42578125" style="1"/>
    <col min="13287" max="13287" width="3" style="1" customWidth="1"/>
    <col min="13288" max="13288" width="5.5703125" style="1" customWidth="1"/>
    <col min="13289" max="13289" width="80.7109375" style="1" customWidth="1"/>
    <col min="13290" max="13290" width="18.7109375" style="1" customWidth="1"/>
    <col min="13291" max="13291" width="14.140625" style="1" customWidth="1"/>
    <col min="13292" max="13292" width="12" style="1" customWidth="1"/>
    <col min="13293" max="13293" width="15.140625" style="1" customWidth="1"/>
    <col min="13294" max="13295" width="5.28515625" style="1" customWidth="1"/>
    <col min="13296" max="13296" width="5.5703125" style="1" customWidth="1"/>
    <col min="13297" max="13298" width="5.42578125" style="1" customWidth="1"/>
    <col min="13299" max="13299" width="5.28515625" style="1" customWidth="1"/>
    <col min="13300" max="13300" width="5.42578125" style="1" customWidth="1"/>
    <col min="13301" max="13301" width="5.140625" style="1" customWidth="1"/>
    <col min="13302" max="13302" width="5.28515625" style="1" customWidth="1"/>
    <col min="13303" max="13303" width="5.5703125" style="1" customWidth="1"/>
    <col min="13304" max="13304" width="5.42578125" style="1" customWidth="1"/>
    <col min="13305" max="13306" width="5.5703125" style="1" customWidth="1"/>
    <col min="13307" max="13308" width="5.28515625" style="1" customWidth="1"/>
    <col min="13309" max="13309" width="5.5703125" style="1" customWidth="1"/>
    <col min="13310" max="13310" width="5.85546875" style="1" customWidth="1"/>
    <col min="13311" max="13311" width="5.28515625" style="1" customWidth="1"/>
    <col min="13312" max="13313" width="5.5703125" style="1" customWidth="1"/>
    <col min="13314" max="13314" width="5.140625" style="1" customWidth="1"/>
    <col min="13315" max="13315" width="4.5703125" style="1" customWidth="1"/>
    <col min="13316" max="13316" width="4.85546875" style="1" customWidth="1"/>
    <col min="13317" max="13317" width="5.28515625" style="1" customWidth="1"/>
    <col min="13318" max="13542" width="11.42578125" style="1"/>
    <col min="13543" max="13543" width="3" style="1" customWidth="1"/>
    <col min="13544" max="13544" width="5.5703125" style="1" customWidth="1"/>
    <col min="13545" max="13545" width="80.7109375" style="1" customWidth="1"/>
    <col min="13546" max="13546" width="18.7109375" style="1" customWidth="1"/>
    <col min="13547" max="13547" width="14.140625" style="1" customWidth="1"/>
    <col min="13548" max="13548" width="12" style="1" customWidth="1"/>
    <col min="13549" max="13549" width="15.140625" style="1" customWidth="1"/>
    <col min="13550" max="13551" width="5.28515625" style="1" customWidth="1"/>
    <col min="13552" max="13552" width="5.5703125" style="1" customWidth="1"/>
    <col min="13553" max="13554" width="5.42578125" style="1" customWidth="1"/>
    <col min="13555" max="13555" width="5.28515625" style="1" customWidth="1"/>
    <col min="13556" max="13556" width="5.42578125" style="1" customWidth="1"/>
    <col min="13557" max="13557" width="5.140625" style="1" customWidth="1"/>
    <col min="13558" max="13558" width="5.28515625" style="1" customWidth="1"/>
    <col min="13559" max="13559" width="5.5703125" style="1" customWidth="1"/>
    <col min="13560" max="13560" width="5.42578125" style="1" customWidth="1"/>
    <col min="13561" max="13562" width="5.5703125" style="1" customWidth="1"/>
    <col min="13563" max="13564" width="5.28515625" style="1" customWidth="1"/>
    <col min="13565" max="13565" width="5.5703125" style="1" customWidth="1"/>
    <col min="13566" max="13566" width="5.85546875" style="1" customWidth="1"/>
    <col min="13567" max="13567" width="5.28515625" style="1" customWidth="1"/>
    <col min="13568" max="13569" width="5.5703125" style="1" customWidth="1"/>
    <col min="13570" max="13570" width="5.140625" style="1" customWidth="1"/>
    <col min="13571" max="13571" width="4.5703125" style="1" customWidth="1"/>
    <col min="13572" max="13572" width="4.85546875" style="1" customWidth="1"/>
    <col min="13573" max="13573" width="5.28515625" style="1" customWidth="1"/>
    <col min="13574" max="13798" width="11.42578125" style="1"/>
    <col min="13799" max="13799" width="3" style="1" customWidth="1"/>
    <col min="13800" max="13800" width="5.5703125" style="1" customWidth="1"/>
    <col min="13801" max="13801" width="80.7109375" style="1" customWidth="1"/>
    <col min="13802" max="13802" width="18.7109375" style="1" customWidth="1"/>
    <col min="13803" max="13803" width="14.140625" style="1" customWidth="1"/>
    <col min="13804" max="13804" width="12" style="1" customWidth="1"/>
    <col min="13805" max="13805" width="15.140625" style="1" customWidth="1"/>
    <col min="13806" max="13807" width="5.28515625" style="1" customWidth="1"/>
    <col min="13808" max="13808" width="5.5703125" style="1" customWidth="1"/>
    <col min="13809" max="13810" width="5.42578125" style="1" customWidth="1"/>
    <col min="13811" max="13811" width="5.28515625" style="1" customWidth="1"/>
    <col min="13812" max="13812" width="5.42578125" style="1" customWidth="1"/>
    <col min="13813" max="13813" width="5.140625" style="1" customWidth="1"/>
    <col min="13814" max="13814" width="5.28515625" style="1" customWidth="1"/>
    <col min="13815" max="13815" width="5.5703125" style="1" customWidth="1"/>
    <col min="13816" max="13816" width="5.42578125" style="1" customWidth="1"/>
    <col min="13817" max="13818" width="5.5703125" style="1" customWidth="1"/>
    <col min="13819" max="13820" width="5.28515625" style="1" customWidth="1"/>
    <col min="13821" max="13821" width="5.5703125" style="1" customWidth="1"/>
    <col min="13822" max="13822" width="5.85546875" style="1" customWidth="1"/>
    <col min="13823" max="13823" width="5.28515625" style="1" customWidth="1"/>
    <col min="13824" max="13825" width="5.5703125" style="1" customWidth="1"/>
    <col min="13826" max="13826" width="5.140625" style="1" customWidth="1"/>
    <col min="13827" max="13827" width="4.5703125" style="1" customWidth="1"/>
    <col min="13828" max="13828" width="4.85546875" style="1" customWidth="1"/>
    <col min="13829" max="13829" width="5.28515625" style="1" customWidth="1"/>
    <col min="13830" max="14054" width="11.42578125" style="1"/>
    <col min="14055" max="14055" width="3" style="1" customWidth="1"/>
    <col min="14056" max="14056" width="5.5703125" style="1" customWidth="1"/>
    <col min="14057" max="14057" width="80.7109375" style="1" customWidth="1"/>
    <col min="14058" max="14058" width="18.7109375" style="1" customWidth="1"/>
    <col min="14059" max="14059" width="14.140625" style="1" customWidth="1"/>
    <col min="14060" max="14060" width="12" style="1" customWidth="1"/>
    <col min="14061" max="14061" width="15.140625" style="1" customWidth="1"/>
    <col min="14062" max="14063" width="5.28515625" style="1" customWidth="1"/>
    <col min="14064" max="14064" width="5.5703125" style="1" customWidth="1"/>
    <col min="14065" max="14066" width="5.42578125" style="1" customWidth="1"/>
    <col min="14067" max="14067" width="5.28515625" style="1" customWidth="1"/>
    <col min="14068" max="14068" width="5.42578125" style="1" customWidth="1"/>
    <col min="14069" max="14069" width="5.140625" style="1" customWidth="1"/>
    <col min="14070" max="14070" width="5.28515625" style="1" customWidth="1"/>
    <col min="14071" max="14071" width="5.5703125" style="1" customWidth="1"/>
    <col min="14072" max="14072" width="5.42578125" style="1" customWidth="1"/>
    <col min="14073" max="14074" width="5.5703125" style="1" customWidth="1"/>
    <col min="14075" max="14076" width="5.28515625" style="1" customWidth="1"/>
    <col min="14077" max="14077" width="5.5703125" style="1" customWidth="1"/>
    <col min="14078" max="14078" width="5.85546875" style="1" customWidth="1"/>
    <col min="14079" max="14079" width="5.28515625" style="1" customWidth="1"/>
    <col min="14080" max="14081" width="5.5703125" style="1" customWidth="1"/>
    <col min="14082" max="14082" width="5.140625" style="1" customWidth="1"/>
    <col min="14083" max="14083" width="4.5703125" style="1" customWidth="1"/>
    <col min="14084" max="14084" width="4.85546875" style="1" customWidth="1"/>
    <col min="14085" max="14085" width="5.28515625" style="1" customWidth="1"/>
    <col min="14086" max="14310" width="11.42578125" style="1"/>
    <col min="14311" max="14311" width="3" style="1" customWidth="1"/>
    <col min="14312" max="14312" width="5.5703125" style="1" customWidth="1"/>
    <col min="14313" max="14313" width="80.7109375" style="1" customWidth="1"/>
    <col min="14314" max="14314" width="18.7109375" style="1" customWidth="1"/>
    <col min="14315" max="14315" width="14.140625" style="1" customWidth="1"/>
    <col min="14316" max="14316" width="12" style="1" customWidth="1"/>
    <col min="14317" max="14317" width="15.140625" style="1" customWidth="1"/>
    <col min="14318" max="14319" width="5.28515625" style="1" customWidth="1"/>
    <col min="14320" max="14320" width="5.5703125" style="1" customWidth="1"/>
    <col min="14321" max="14322" width="5.42578125" style="1" customWidth="1"/>
    <col min="14323" max="14323" width="5.28515625" style="1" customWidth="1"/>
    <col min="14324" max="14324" width="5.42578125" style="1" customWidth="1"/>
    <col min="14325" max="14325" width="5.140625" style="1" customWidth="1"/>
    <col min="14326" max="14326" width="5.28515625" style="1" customWidth="1"/>
    <col min="14327" max="14327" width="5.5703125" style="1" customWidth="1"/>
    <col min="14328" max="14328" width="5.42578125" style="1" customWidth="1"/>
    <col min="14329" max="14330" width="5.5703125" style="1" customWidth="1"/>
    <col min="14331" max="14332" width="5.28515625" style="1" customWidth="1"/>
    <col min="14333" max="14333" width="5.5703125" style="1" customWidth="1"/>
    <col min="14334" max="14334" width="5.85546875" style="1" customWidth="1"/>
    <col min="14335" max="14335" width="5.28515625" style="1" customWidth="1"/>
    <col min="14336" max="14337" width="5.5703125" style="1" customWidth="1"/>
    <col min="14338" max="14338" width="5.140625" style="1" customWidth="1"/>
    <col min="14339" max="14339" width="4.5703125" style="1" customWidth="1"/>
    <col min="14340" max="14340" width="4.85546875" style="1" customWidth="1"/>
    <col min="14341" max="14341" width="5.28515625" style="1" customWidth="1"/>
    <col min="14342" max="14566" width="11.42578125" style="1"/>
    <col min="14567" max="14567" width="3" style="1" customWidth="1"/>
    <col min="14568" max="14568" width="5.5703125" style="1" customWidth="1"/>
    <col min="14569" max="14569" width="80.7109375" style="1" customWidth="1"/>
    <col min="14570" max="14570" width="18.7109375" style="1" customWidth="1"/>
    <col min="14571" max="14571" width="14.140625" style="1" customWidth="1"/>
    <col min="14572" max="14572" width="12" style="1" customWidth="1"/>
    <col min="14573" max="14573" width="15.140625" style="1" customWidth="1"/>
    <col min="14574" max="14575" width="5.28515625" style="1" customWidth="1"/>
    <col min="14576" max="14576" width="5.5703125" style="1" customWidth="1"/>
    <col min="14577" max="14578" width="5.42578125" style="1" customWidth="1"/>
    <col min="14579" max="14579" width="5.28515625" style="1" customWidth="1"/>
    <col min="14580" max="14580" width="5.42578125" style="1" customWidth="1"/>
    <col min="14581" max="14581" width="5.140625" style="1" customWidth="1"/>
    <col min="14582" max="14582" width="5.28515625" style="1" customWidth="1"/>
    <col min="14583" max="14583" width="5.5703125" style="1" customWidth="1"/>
    <col min="14584" max="14584" width="5.42578125" style="1" customWidth="1"/>
    <col min="14585" max="14586" width="5.5703125" style="1" customWidth="1"/>
    <col min="14587" max="14588" width="5.28515625" style="1" customWidth="1"/>
    <col min="14589" max="14589" width="5.5703125" style="1" customWidth="1"/>
    <col min="14590" max="14590" width="5.85546875" style="1" customWidth="1"/>
    <col min="14591" max="14591" width="5.28515625" style="1" customWidth="1"/>
    <col min="14592" max="14593" width="5.5703125" style="1" customWidth="1"/>
    <col min="14594" max="14594" width="5.140625" style="1" customWidth="1"/>
    <col min="14595" max="14595" width="4.5703125" style="1" customWidth="1"/>
    <col min="14596" max="14596" width="4.85546875" style="1" customWidth="1"/>
    <col min="14597" max="14597" width="5.28515625" style="1" customWidth="1"/>
    <col min="14598" max="14822" width="11.42578125" style="1"/>
    <col min="14823" max="14823" width="3" style="1" customWidth="1"/>
    <col min="14824" max="14824" width="5.5703125" style="1" customWidth="1"/>
    <col min="14825" max="14825" width="80.7109375" style="1" customWidth="1"/>
    <col min="14826" max="14826" width="18.7109375" style="1" customWidth="1"/>
    <col min="14827" max="14827" width="14.140625" style="1" customWidth="1"/>
    <col min="14828" max="14828" width="12" style="1" customWidth="1"/>
    <col min="14829" max="14829" width="15.140625" style="1" customWidth="1"/>
    <col min="14830" max="14831" width="5.28515625" style="1" customWidth="1"/>
    <col min="14832" max="14832" width="5.5703125" style="1" customWidth="1"/>
    <col min="14833" max="14834" width="5.42578125" style="1" customWidth="1"/>
    <col min="14835" max="14835" width="5.28515625" style="1" customWidth="1"/>
    <col min="14836" max="14836" width="5.42578125" style="1" customWidth="1"/>
    <col min="14837" max="14837" width="5.140625" style="1" customWidth="1"/>
    <col min="14838" max="14838" width="5.28515625" style="1" customWidth="1"/>
    <col min="14839" max="14839" width="5.5703125" style="1" customWidth="1"/>
    <col min="14840" max="14840" width="5.42578125" style="1" customWidth="1"/>
    <col min="14841" max="14842" width="5.5703125" style="1" customWidth="1"/>
    <col min="14843" max="14844" width="5.28515625" style="1" customWidth="1"/>
    <col min="14845" max="14845" width="5.5703125" style="1" customWidth="1"/>
    <col min="14846" max="14846" width="5.85546875" style="1" customWidth="1"/>
    <col min="14847" max="14847" width="5.28515625" style="1" customWidth="1"/>
    <col min="14848" max="14849" width="5.5703125" style="1" customWidth="1"/>
    <col min="14850" max="14850" width="5.140625" style="1" customWidth="1"/>
    <col min="14851" max="14851" width="4.5703125" style="1" customWidth="1"/>
    <col min="14852" max="14852" width="4.85546875" style="1" customWidth="1"/>
    <col min="14853" max="14853" width="5.28515625" style="1" customWidth="1"/>
    <col min="14854" max="15078" width="11.42578125" style="1"/>
    <col min="15079" max="15079" width="3" style="1" customWidth="1"/>
    <col min="15080" max="15080" width="5.5703125" style="1" customWidth="1"/>
    <col min="15081" max="15081" width="80.7109375" style="1" customWidth="1"/>
    <col min="15082" max="15082" width="18.7109375" style="1" customWidth="1"/>
    <col min="15083" max="15083" width="14.140625" style="1" customWidth="1"/>
    <col min="15084" max="15084" width="12" style="1" customWidth="1"/>
    <col min="15085" max="15085" width="15.140625" style="1" customWidth="1"/>
    <col min="15086" max="15087" width="5.28515625" style="1" customWidth="1"/>
    <col min="15088" max="15088" width="5.5703125" style="1" customWidth="1"/>
    <col min="15089" max="15090" width="5.42578125" style="1" customWidth="1"/>
    <col min="15091" max="15091" width="5.28515625" style="1" customWidth="1"/>
    <col min="15092" max="15092" width="5.42578125" style="1" customWidth="1"/>
    <col min="15093" max="15093" width="5.140625" style="1" customWidth="1"/>
    <col min="15094" max="15094" width="5.28515625" style="1" customWidth="1"/>
    <col min="15095" max="15095" width="5.5703125" style="1" customWidth="1"/>
    <col min="15096" max="15096" width="5.42578125" style="1" customWidth="1"/>
    <col min="15097" max="15098" width="5.5703125" style="1" customWidth="1"/>
    <col min="15099" max="15100" width="5.28515625" style="1" customWidth="1"/>
    <col min="15101" max="15101" width="5.5703125" style="1" customWidth="1"/>
    <col min="15102" max="15102" width="5.85546875" style="1" customWidth="1"/>
    <col min="15103" max="15103" width="5.28515625" style="1" customWidth="1"/>
    <col min="15104" max="15105" width="5.5703125" style="1" customWidth="1"/>
    <col min="15106" max="15106" width="5.140625" style="1" customWidth="1"/>
    <col min="15107" max="15107" width="4.5703125" style="1" customWidth="1"/>
    <col min="15108" max="15108" width="4.85546875" style="1" customWidth="1"/>
    <col min="15109" max="15109" width="5.28515625" style="1" customWidth="1"/>
    <col min="15110" max="15334" width="11.42578125" style="1"/>
    <col min="15335" max="15335" width="3" style="1" customWidth="1"/>
    <col min="15336" max="15336" width="5.5703125" style="1" customWidth="1"/>
    <col min="15337" max="15337" width="80.7109375" style="1" customWidth="1"/>
    <col min="15338" max="15338" width="18.7109375" style="1" customWidth="1"/>
    <col min="15339" max="15339" width="14.140625" style="1" customWidth="1"/>
    <col min="15340" max="15340" width="12" style="1" customWidth="1"/>
    <col min="15341" max="15341" width="15.140625" style="1" customWidth="1"/>
    <col min="15342" max="15343" width="5.28515625" style="1" customWidth="1"/>
    <col min="15344" max="15344" width="5.5703125" style="1" customWidth="1"/>
    <col min="15345" max="15346" width="5.42578125" style="1" customWidth="1"/>
    <col min="15347" max="15347" width="5.28515625" style="1" customWidth="1"/>
    <col min="15348" max="15348" width="5.42578125" style="1" customWidth="1"/>
    <col min="15349" max="15349" width="5.140625" style="1" customWidth="1"/>
    <col min="15350" max="15350" width="5.28515625" style="1" customWidth="1"/>
    <col min="15351" max="15351" width="5.5703125" style="1" customWidth="1"/>
    <col min="15352" max="15352" width="5.42578125" style="1" customWidth="1"/>
    <col min="15353" max="15354" width="5.5703125" style="1" customWidth="1"/>
    <col min="15355" max="15356" width="5.28515625" style="1" customWidth="1"/>
    <col min="15357" max="15357" width="5.5703125" style="1" customWidth="1"/>
    <col min="15358" max="15358" width="5.85546875" style="1" customWidth="1"/>
    <col min="15359" max="15359" width="5.28515625" style="1" customWidth="1"/>
    <col min="15360" max="15361" width="5.5703125" style="1" customWidth="1"/>
    <col min="15362" max="15362" width="5.140625" style="1" customWidth="1"/>
    <col min="15363" max="15363" width="4.5703125" style="1" customWidth="1"/>
    <col min="15364" max="15364" width="4.85546875" style="1" customWidth="1"/>
    <col min="15365" max="15365" width="5.28515625" style="1" customWidth="1"/>
    <col min="15366" max="15590" width="11.42578125" style="1"/>
    <col min="15591" max="15591" width="3" style="1" customWidth="1"/>
    <col min="15592" max="15592" width="5.5703125" style="1" customWidth="1"/>
    <col min="15593" max="15593" width="80.7109375" style="1" customWidth="1"/>
    <col min="15594" max="15594" width="18.7109375" style="1" customWidth="1"/>
    <col min="15595" max="15595" width="14.140625" style="1" customWidth="1"/>
    <col min="15596" max="15596" width="12" style="1" customWidth="1"/>
    <col min="15597" max="15597" width="15.140625" style="1" customWidth="1"/>
    <col min="15598" max="15599" width="5.28515625" style="1" customWidth="1"/>
    <col min="15600" max="15600" width="5.5703125" style="1" customWidth="1"/>
    <col min="15601" max="15602" width="5.42578125" style="1" customWidth="1"/>
    <col min="15603" max="15603" width="5.28515625" style="1" customWidth="1"/>
    <col min="15604" max="15604" width="5.42578125" style="1" customWidth="1"/>
    <col min="15605" max="15605" width="5.140625" style="1" customWidth="1"/>
    <col min="15606" max="15606" width="5.28515625" style="1" customWidth="1"/>
    <col min="15607" max="15607" width="5.5703125" style="1" customWidth="1"/>
    <col min="15608" max="15608" width="5.42578125" style="1" customWidth="1"/>
    <col min="15609" max="15610" width="5.5703125" style="1" customWidth="1"/>
    <col min="15611" max="15612" width="5.28515625" style="1" customWidth="1"/>
    <col min="15613" max="15613" width="5.5703125" style="1" customWidth="1"/>
    <col min="15614" max="15614" width="5.85546875" style="1" customWidth="1"/>
    <col min="15615" max="15615" width="5.28515625" style="1" customWidth="1"/>
    <col min="15616" max="15617" width="5.5703125" style="1" customWidth="1"/>
    <col min="15618" max="15618" width="5.140625" style="1" customWidth="1"/>
    <col min="15619" max="15619" width="4.5703125" style="1" customWidth="1"/>
    <col min="15620" max="15620" width="4.85546875" style="1" customWidth="1"/>
    <col min="15621" max="15621" width="5.28515625" style="1" customWidth="1"/>
    <col min="15622" max="15846" width="11.42578125" style="1"/>
    <col min="15847" max="15847" width="3" style="1" customWidth="1"/>
    <col min="15848" max="15848" width="5.5703125" style="1" customWidth="1"/>
    <col min="15849" max="15849" width="80.7109375" style="1" customWidth="1"/>
    <col min="15850" max="15850" width="18.7109375" style="1" customWidth="1"/>
    <col min="15851" max="15851" width="14.140625" style="1" customWidth="1"/>
    <col min="15852" max="15852" width="12" style="1" customWidth="1"/>
    <col min="15853" max="15853" width="15.140625" style="1" customWidth="1"/>
    <col min="15854" max="15855" width="5.28515625" style="1" customWidth="1"/>
    <col min="15856" max="15856" width="5.5703125" style="1" customWidth="1"/>
    <col min="15857" max="15858" width="5.42578125" style="1" customWidth="1"/>
    <col min="15859" max="15859" width="5.28515625" style="1" customWidth="1"/>
    <col min="15860" max="15860" width="5.42578125" style="1" customWidth="1"/>
    <col min="15861" max="15861" width="5.140625" style="1" customWidth="1"/>
    <col min="15862" max="15862" width="5.28515625" style="1" customWidth="1"/>
    <col min="15863" max="15863" width="5.5703125" style="1" customWidth="1"/>
    <col min="15864" max="15864" width="5.42578125" style="1" customWidth="1"/>
    <col min="15865" max="15866" width="5.5703125" style="1" customWidth="1"/>
    <col min="15867" max="15868" width="5.28515625" style="1" customWidth="1"/>
    <col min="15869" max="15869" width="5.5703125" style="1" customWidth="1"/>
    <col min="15870" max="15870" width="5.85546875" style="1" customWidth="1"/>
    <col min="15871" max="15871" width="5.28515625" style="1" customWidth="1"/>
    <col min="15872" max="15873" width="5.5703125" style="1" customWidth="1"/>
    <col min="15874" max="15874" width="5.140625" style="1" customWidth="1"/>
    <col min="15875" max="15875" width="4.5703125" style="1" customWidth="1"/>
    <col min="15876" max="15876" width="4.85546875" style="1" customWidth="1"/>
    <col min="15877" max="15877" width="5.28515625" style="1" customWidth="1"/>
    <col min="15878" max="16102" width="11.42578125" style="1"/>
    <col min="16103" max="16103" width="3" style="1" customWidth="1"/>
    <col min="16104" max="16104" width="5.5703125" style="1" customWidth="1"/>
    <col min="16105" max="16105" width="80.7109375" style="1" customWidth="1"/>
    <col min="16106" max="16106" width="18.7109375" style="1" customWidth="1"/>
    <col min="16107" max="16107" width="14.140625" style="1" customWidth="1"/>
    <col min="16108" max="16108" width="12" style="1" customWidth="1"/>
    <col min="16109" max="16109" width="15.140625" style="1" customWidth="1"/>
    <col min="16110" max="16111" width="5.28515625" style="1" customWidth="1"/>
    <col min="16112" max="16112" width="5.5703125" style="1" customWidth="1"/>
    <col min="16113" max="16114" width="5.42578125" style="1" customWidth="1"/>
    <col min="16115" max="16115" width="5.28515625" style="1" customWidth="1"/>
    <col min="16116" max="16116" width="5.42578125" style="1" customWidth="1"/>
    <col min="16117" max="16117" width="5.140625" style="1" customWidth="1"/>
    <col min="16118" max="16118" width="5.28515625" style="1" customWidth="1"/>
    <col min="16119" max="16119" width="5.5703125" style="1" customWidth="1"/>
    <col min="16120" max="16120" width="5.42578125" style="1" customWidth="1"/>
    <col min="16121" max="16122" width="5.5703125" style="1" customWidth="1"/>
    <col min="16123" max="16124" width="5.28515625" style="1" customWidth="1"/>
    <col min="16125" max="16125" width="5.5703125" style="1" customWidth="1"/>
    <col min="16126" max="16126" width="5.85546875" style="1" customWidth="1"/>
    <col min="16127" max="16127" width="5.28515625" style="1" customWidth="1"/>
    <col min="16128" max="16129" width="5.5703125" style="1" customWidth="1"/>
    <col min="16130" max="16130" width="5.140625" style="1" customWidth="1"/>
    <col min="16131" max="16131" width="4.5703125" style="1" customWidth="1"/>
    <col min="16132" max="16132" width="4.85546875" style="1" customWidth="1"/>
    <col min="16133" max="16133" width="5.28515625" style="1" customWidth="1"/>
    <col min="16134" max="16384" width="11.42578125" style="1"/>
  </cols>
  <sheetData>
    <row r="1" spans="1:7" ht="33.75" customHeight="1">
      <c r="A1" s="62" t="s">
        <v>153</v>
      </c>
      <c r="B1" s="62"/>
      <c r="C1" s="62"/>
      <c r="D1" s="62"/>
      <c r="E1" s="62"/>
      <c r="F1" s="62"/>
      <c r="G1" s="62"/>
    </row>
    <row r="2" spans="1:7" ht="21" customHeight="1">
      <c r="A2" s="1"/>
      <c r="B2" s="65" t="s">
        <v>152</v>
      </c>
      <c r="C2" s="66"/>
      <c r="D2" s="66"/>
      <c r="E2" s="66"/>
      <c r="F2" s="66"/>
      <c r="G2" s="66"/>
    </row>
    <row r="3" spans="1:7">
      <c r="A3" s="1"/>
      <c r="B3" s="63" t="s">
        <v>0</v>
      </c>
      <c r="C3" s="64"/>
      <c r="D3" s="64"/>
      <c r="E3" s="64"/>
      <c r="F3" s="64"/>
      <c r="G3" s="64"/>
    </row>
    <row r="4" spans="1:7">
      <c r="A4" s="1"/>
      <c r="B4" s="63"/>
      <c r="C4" s="64"/>
      <c r="D4" s="64"/>
      <c r="E4" s="64"/>
      <c r="F4" s="64"/>
      <c r="G4" s="64"/>
    </row>
    <row r="5" spans="1:7" ht="4.5" customHeight="1">
      <c r="A5" s="1"/>
      <c r="B5" s="74"/>
      <c r="C5" s="74"/>
      <c r="D5" s="74"/>
      <c r="E5" s="74"/>
    </row>
    <row r="6" spans="1:7" s="2" customFormat="1">
      <c r="B6" s="3" t="s">
        <v>1</v>
      </c>
      <c r="C6" s="4" t="s">
        <v>2</v>
      </c>
      <c r="D6" s="3" t="s">
        <v>3</v>
      </c>
      <c r="E6" s="3" t="s">
        <v>4</v>
      </c>
      <c r="F6" s="52" t="s">
        <v>139</v>
      </c>
      <c r="G6" s="52" t="s">
        <v>140</v>
      </c>
    </row>
    <row r="7" spans="1:7" ht="45" customHeight="1">
      <c r="A7" s="1"/>
      <c r="B7" s="54">
        <v>1</v>
      </c>
      <c r="C7" s="71" t="s">
        <v>151</v>
      </c>
      <c r="D7" s="72"/>
      <c r="E7" s="73"/>
      <c r="F7" s="57"/>
      <c r="G7" s="57"/>
    </row>
    <row r="8" spans="1:7" ht="13.5" customHeight="1">
      <c r="A8" s="1"/>
      <c r="B8" s="5">
        <v>1.1000000000000001</v>
      </c>
      <c r="C8" s="6" t="s">
        <v>5</v>
      </c>
      <c r="D8" s="5" t="s">
        <v>6</v>
      </c>
      <c r="E8" s="7">
        <v>170</v>
      </c>
      <c r="F8" s="58"/>
      <c r="G8" s="58"/>
    </row>
    <row r="9" spans="1:7" ht="13.5" customHeight="1">
      <c r="A9" s="1"/>
      <c r="B9" s="5">
        <v>1.2</v>
      </c>
      <c r="C9" s="6" t="s">
        <v>7</v>
      </c>
      <c r="D9" s="5" t="s">
        <v>6</v>
      </c>
      <c r="E9" s="7">
        <v>170</v>
      </c>
      <c r="F9" s="58"/>
      <c r="G9" s="58"/>
    </row>
    <row r="10" spans="1:7" ht="28.5" customHeight="1">
      <c r="B10" s="5">
        <v>1.3</v>
      </c>
      <c r="C10" s="6" t="s">
        <v>8</v>
      </c>
      <c r="D10" s="5" t="s">
        <v>9</v>
      </c>
      <c r="E10" s="7">
        <v>19</v>
      </c>
      <c r="F10" s="58"/>
      <c r="G10" s="58"/>
    </row>
    <row r="11" spans="1:7" ht="30" customHeight="1">
      <c r="B11" s="5">
        <v>1.4</v>
      </c>
      <c r="C11" s="6" t="s">
        <v>10</v>
      </c>
      <c r="D11" s="5" t="s">
        <v>11</v>
      </c>
      <c r="E11" s="7">
        <v>1</v>
      </c>
      <c r="F11" s="58"/>
      <c r="G11" s="58"/>
    </row>
    <row r="12" spans="1:7" ht="27.75" customHeight="1">
      <c r="B12" s="5">
        <v>1.5</v>
      </c>
      <c r="C12" s="6" t="s">
        <v>12</v>
      </c>
      <c r="D12" s="5" t="s">
        <v>6</v>
      </c>
      <c r="E12" s="7">
        <v>140</v>
      </c>
      <c r="F12" s="58"/>
      <c r="G12" s="58"/>
    </row>
    <row r="13" spans="1:7" ht="49.5" customHeight="1">
      <c r="B13" s="5">
        <v>1.6</v>
      </c>
      <c r="C13" s="6" t="s">
        <v>13</v>
      </c>
      <c r="D13" s="5" t="s">
        <v>6</v>
      </c>
      <c r="E13" s="7">
        <v>140</v>
      </c>
      <c r="F13" s="58"/>
      <c r="G13" s="58"/>
    </row>
    <row r="14" spans="1:7" ht="35.25" customHeight="1">
      <c r="B14" s="5">
        <v>1.7</v>
      </c>
      <c r="C14" s="6" t="s">
        <v>14</v>
      </c>
      <c r="D14" s="5" t="s">
        <v>11</v>
      </c>
      <c r="E14" s="7">
        <v>3</v>
      </c>
      <c r="F14" s="58"/>
      <c r="G14" s="58"/>
    </row>
    <row r="15" spans="1:7" ht="13.5" customHeight="1">
      <c r="B15" s="5">
        <v>1.8</v>
      </c>
      <c r="C15" s="6" t="s">
        <v>15</v>
      </c>
      <c r="D15" s="5"/>
      <c r="E15" s="7"/>
      <c r="F15" s="58"/>
      <c r="G15" s="58"/>
    </row>
    <row r="16" spans="1:7" ht="13.5" customHeight="1">
      <c r="B16" s="5">
        <v>1.9</v>
      </c>
      <c r="C16" s="6" t="s">
        <v>16</v>
      </c>
      <c r="D16" s="5" t="s">
        <v>11</v>
      </c>
      <c r="E16" s="7">
        <v>5</v>
      </c>
      <c r="F16" s="58"/>
      <c r="G16" s="58"/>
    </row>
    <row r="17" spans="1:7" ht="13.5" customHeight="1">
      <c r="B17" s="9">
        <v>1.1000000000000001</v>
      </c>
      <c r="C17" s="6" t="s">
        <v>17</v>
      </c>
      <c r="D17" s="5" t="s">
        <v>18</v>
      </c>
      <c r="E17" s="7">
        <v>500</v>
      </c>
      <c r="F17" s="58"/>
      <c r="G17" s="58"/>
    </row>
    <row r="18" spans="1:7" ht="12.75" customHeight="1">
      <c r="B18" s="5">
        <v>1.1100000000000001</v>
      </c>
      <c r="C18" s="6" t="s">
        <v>19</v>
      </c>
      <c r="D18" s="5" t="s">
        <v>11</v>
      </c>
      <c r="E18" s="7">
        <v>4</v>
      </c>
      <c r="F18" s="58"/>
      <c r="G18" s="58"/>
    </row>
    <row r="19" spans="1:7" ht="23.25" customHeight="1">
      <c r="B19" s="5">
        <v>1.1200000000000001</v>
      </c>
      <c r="C19" s="6" t="s">
        <v>20</v>
      </c>
      <c r="D19" s="10" t="s">
        <v>21</v>
      </c>
      <c r="E19" s="7">
        <v>246</v>
      </c>
      <c r="F19" s="58"/>
      <c r="G19" s="58"/>
    </row>
    <row r="20" spans="1:7" ht="5.25" customHeight="1">
      <c r="B20" s="5"/>
      <c r="C20" s="6"/>
      <c r="D20" s="5"/>
      <c r="E20" s="7"/>
      <c r="F20" s="58"/>
      <c r="G20" s="58"/>
    </row>
    <row r="21" spans="1:7" ht="30" customHeight="1">
      <c r="A21" s="8" t="s">
        <v>1</v>
      </c>
      <c r="B21" s="55">
        <v>2</v>
      </c>
      <c r="C21" s="77" t="s">
        <v>144</v>
      </c>
      <c r="D21" s="78"/>
      <c r="E21" s="79"/>
      <c r="F21" s="57"/>
      <c r="G21" s="57"/>
    </row>
    <row r="22" spans="1:7">
      <c r="B22" s="5">
        <f>2.1</f>
        <v>2.1</v>
      </c>
      <c r="C22" s="11" t="s">
        <v>22</v>
      </c>
      <c r="D22" s="5" t="s">
        <v>23</v>
      </c>
      <c r="E22" s="12">
        <v>4</v>
      </c>
      <c r="F22" s="58"/>
      <c r="G22" s="58"/>
    </row>
    <row r="23" spans="1:7">
      <c r="B23" s="5">
        <f>B22+0.1</f>
        <v>2.2000000000000002</v>
      </c>
      <c r="C23" s="11" t="s">
        <v>24</v>
      </c>
      <c r="D23" s="5" t="s">
        <v>25</v>
      </c>
      <c r="E23" s="12">
        <v>15.4</v>
      </c>
      <c r="F23" s="58"/>
      <c r="G23" s="58"/>
    </row>
    <row r="24" spans="1:7">
      <c r="B24" s="5">
        <f t="shared" ref="B24:B30" si="0">B23+0.1</f>
        <v>2.3000000000000003</v>
      </c>
      <c r="C24" s="11" t="s">
        <v>26</v>
      </c>
      <c r="D24" s="5" t="s">
        <v>25</v>
      </c>
      <c r="E24" s="12">
        <v>1.5</v>
      </c>
      <c r="F24" s="58"/>
      <c r="G24" s="58"/>
    </row>
    <row r="25" spans="1:7">
      <c r="B25" s="5">
        <v>2.4</v>
      </c>
      <c r="C25" s="11" t="s">
        <v>27</v>
      </c>
      <c r="D25" s="5" t="s">
        <v>25</v>
      </c>
      <c r="E25" s="12">
        <v>1.2</v>
      </c>
      <c r="F25" s="58"/>
      <c r="G25" s="58"/>
    </row>
    <row r="26" spans="1:7">
      <c r="A26" s="1"/>
      <c r="B26" s="5">
        <v>2.5</v>
      </c>
      <c r="C26" s="11" t="s">
        <v>28</v>
      </c>
      <c r="D26" s="5" t="s">
        <v>25</v>
      </c>
      <c r="E26" s="12">
        <v>15.4</v>
      </c>
      <c r="F26" s="58"/>
      <c r="G26" s="58"/>
    </row>
    <row r="27" spans="1:7" ht="28.5">
      <c r="A27" s="1"/>
      <c r="B27" s="5">
        <v>2.6</v>
      </c>
      <c r="C27" s="11" t="s">
        <v>29</v>
      </c>
      <c r="D27" s="5" t="s">
        <v>25</v>
      </c>
      <c r="E27" s="12">
        <v>1.2</v>
      </c>
      <c r="F27" s="58"/>
      <c r="G27" s="58"/>
    </row>
    <row r="28" spans="1:7" ht="23.25" customHeight="1">
      <c r="A28" s="1"/>
      <c r="B28" s="5">
        <v>2.7</v>
      </c>
      <c r="C28" s="11" t="s">
        <v>30</v>
      </c>
      <c r="D28" s="13" t="s">
        <v>31</v>
      </c>
      <c r="E28" s="13">
        <v>3</v>
      </c>
      <c r="F28" s="58"/>
      <c r="G28" s="58"/>
    </row>
    <row r="29" spans="1:7" ht="23.25" customHeight="1">
      <c r="A29" s="1"/>
      <c r="B29" s="5">
        <v>2.8</v>
      </c>
      <c r="C29" s="11" t="s">
        <v>32</v>
      </c>
      <c r="D29" s="13" t="s">
        <v>31</v>
      </c>
      <c r="E29" s="13">
        <v>1</v>
      </c>
      <c r="F29" s="58"/>
      <c r="G29" s="58"/>
    </row>
    <row r="30" spans="1:7">
      <c r="A30" s="1"/>
      <c r="B30" s="5">
        <f t="shared" si="0"/>
        <v>2.9</v>
      </c>
      <c r="C30" s="11" t="s">
        <v>33</v>
      </c>
      <c r="D30" s="5" t="s">
        <v>31</v>
      </c>
      <c r="E30" s="14">
        <v>2</v>
      </c>
      <c r="F30" s="58"/>
      <c r="G30" s="58"/>
    </row>
    <row r="31" spans="1:7">
      <c r="A31" s="1"/>
      <c r="B31" s="5">
        <v>2.1</v>
      </c>
      <c r="C31" s="11" t="s">
        <v>34</v>
      </c>
      <c r="D31" s="5" t="s">
        <v>35</v>
      </c>
      <c r="E31" s="12">
        <v>2.86</v>
      </c>
      <c r="F31" s="58"/>
      <c r="G31" s="58"/>
    </row>
    <row r="32" spans="1:7">
      <c r="A32" s="1"/>
      <c r="B32" s="9">
        <v>2.11</v>
      </c>
      <c r="C32" s="11" t="s">
        <v>36</v>
      </c>
      <c r="D32" s="5" t="s">
        <v>35</v>
      </c>
      <c r="E32" s="12">
        <v>1.2</v>
      </c>
      <c r="F32" s="58"/>
      <c r="G32" s="58"/>
    </row>
    <row r="33" spans="1:7">
      <c r="A33" s="1"/>
      <c r="B33" s="9">
        <v>2.12</v>
      </c>
      <c r="C33" s="11" t="s">
        <v>37</v>
      </c>
      <c r="D33" s="5" t="s">
        <v>35</v>
      </c>
      <c r="E33" s="12">
        <v>0.5</v>
      </c>
      <c r="F33" s="58"/>
      <c r="G33" s="58"/>
    </row>
    <row r="34" spans="1:7">
      <c r="A34" s="1"/>
      <c r="B34" s="9">
        <v>2.13</v>
      </c>
      <c r="C34" s="11" t="s">
        <v>38</v>
      </c>
      <c r="D34" s="5" t="s">
        <v>35</v>
      </c>
      <c r="E34" s="12">
        <v>0.9</v>
      </c>
      <c r="F34" s="58"/>
      <c r="G34" s="58"/>
    </row>
    <row r="35" spans="1:7">
      <c r="A35" s="1"/>
      <c r="B35" s="9">
        <v>2.14</v>
      </c>
      <c r="C35" s="11" t="s">
        <v>39</v>
      </c>
      <c r="D35" s="5" t="s">
        <v>35</v>
      </c>
      <c r="E35" s="12">
        <v>1.2</v>
      </c>
      <c r="F35" s="58"/>
      <c r="G35" s="58"/>
    </row>
    <row r="36" spans="1:7" ht="28.5">
      <c r="A36" s="1"/>
      <c r="B36" s="9">
        <v>2.15</v>
      </c>
      <c r="C36" s="11" t="s">
        <v>40</v>
      </c>
      <c r="D36" s="5" t="s">
        <v>31</v>
      </c>
      <c r="E36" s="15">
        <v>2</v>
      </c>
      <c r="F36" s="58"/>
      <c r="G36" s="58"/>
    </row>
    <row r="37" spans="1:7" ht="28.5">
      <c r="A37" s="1"/>
      <c r="B37" s="9">
        <v>2.16</v>
      </c>
      <c r="C37" s="11" t="s">
        <v>41</v>
      </c>
      <c r="D37" s="5" t="s">
        <v>25</v>
      </c>
      <c r="E37" s="16">
        <v>0.32400000000000001</v>
      </c>
      <c r="F37" s="58"/>
      <c r="G37" s="58"/>
    </row>
    <row r="38" spans="1:7">
      <c r="A38" s="1"/>
      <c r="B38" s="9">
        <v>2.17</v>
      </c>
      <c r="C38" s="11" t="s">
        <v>42</v>
      </c>
      <c r="D38" s="7" t="s">
        <v>43</v>
      </c>
      <c r="E38" s="5">
        <v>7.5</v>
      </c>
      <c r="F38" s="58"/>
      <c r="G38" s="58"/>
    </row>
    <row r="39" spans="1:7">
      <c r="A39" s="1"/>
      <c r="B39" s="9">
        <v>2.1800000000000002</v>
      </c>
      <c r="C39" s="11" t="s">
        <v>44</v>
      </c>
      <c r="D39" s="5" t="s">
        <v>31</v>
      </c>
      <c r="E39" s="15">
        <v>1</v>
      </c>
      <c r="F39" s="58"/>
      <c r="G39" s="58"/>
    </row>
    <row r="40" spans="1:7">
      <c r="A40" s="1"/>
      <c r="B40" s="9">
        <v>2.19</v>
      </c>
      <c r="C40" s="17" t="s">
        <v>45</v>
      </c>
      <c r="D40" s="5" t="s">
        <v>46</v>
      </c>
      <c r="E40" s="15">
        <v>978</v>
      </c>
      <c r="F40" s="58"/>
      <c r="G40" s="58"/>
    </row>
    <row r="41" spans="1:7" ht="16.5">
      <c r="A41" s="1"/>
      <c r="B41" s="9">
        <v>2.2000000000000002</v>
      </c>
      <c r="C41" s="6" t="s">
        <v>47</v>
      </c>
      <c r="D41" s="5" t="s">
        <v>48</v>
      </c>
      <c r="E41" s="15">
        <f>5.5*10000</f>
        <v>55000</v>
      </c>
      <c r="F41" s="58"/>
      <c r="G41" s="58"/>
    </row>
    <row r="42" spans="1:7">
      <c r="A42" s="1"/>
      <c r="B42" s="9">
        <v>2.21</v>
      </c>
      <c r="C42" s="17" t="s">
        <v>49</v>
      </c>
      <c r="D42" s="5" t="s">
        <v>46</v>
      </c>
      <c r="E42" s="14">
        <v>1890</v>
      </c>
      <c r="F42" s="58"/>
      <c r="G42" s="58"/>
    </row>
    <row r="43" spans="1:7">
      <c r="A43" s="1"/>
      <c r="B43" s="9">
        <v>2.2200000000000002</v>
      </c>
      <c r="C43" s="17" t="s">
        <v>50</v>
      </c>
      <c r="D43" s="5" t="s">
        <v>51</v>
      </c>
      <c r="E43" s="14">
        <v>12340</v>
      </c>
      <c r="F43" s="58"/>
      <c r="G43" s="58"/>
    </row>
    <row r="44" spans="1:7">
      <c r="A44" s="1"/>
      <c r="B44" s="9">
        <v>2.23</v>
      </c>
      <c r="C44" s="17" t="s">
        <v>52</v>
      </c>
      <c r="D44" s="5" t="s">
        <v>31</v>
      </c>
      <c r="E44" s="14">
        <v>1</v>
      </c>
      <c r="F44" s="58"/>
      <c r="G44" s="58"/>
    </row>
    <row r="45" spans="1:7">
      <c r="A45" s="1"/>
      <c r="B45" s="9">
        <v>2.2400000000000002</v>
      </c>
      <c r="C45" s="17" t="s">
        <v>53</v>
      </c>
      <c r="D45" s="5" t="s">
        <v>31</v>
      </c>
      <c r="E45" s="14">
        <v>1</v>
      </c>
      <c r="F45" s="58"/>
      <c r="G45" s="58"/>
    </row>
    <row r="46" spans="1:7" ht="5.25" customHeight="1">
      <c r="A46" s="1"/>
      <c r="B46" s="75"/>
      <c r="C46" s="75"/>
      <c r="D46" s="75"/>
      <c r="E46" s="75"/>
      <c r="F46" s="58"/>
      <c r="G46" s="58"/>
    </row>
    <row r="47" spans="1:7" ht="22.5" customHeight="1">
      <c r="A47" s="1"/>
      <c r="B47" s="55">
        <v>3</v>
      </c>
      <c r="C47" s="71" t="s">
        <v>54</v>
      </c>
      <c r="D47" s="72"/>
      <c r="E47" s="73"/>
      <c r="F47" s="57"/>
      <c r="G47" s="57"/>
    </row>
    <row r="48" spans="1:7" s="18" customFormat="1">
      <c r="B48" s="5">
        <v>3.1</v>
      </c>
      <c r="C48" s="19" t="s">
        <v>55</v>
      </c>
      <c r="D48" s="10"/>
      <c r="E48" s="10"/>
      <c r="F48" s="59"/>
      <c r="G48" s="59"/>
    </row>
    <row r="49" spans="1:7" ht="19.5" customHeight="1">
      <c r="A49" s="1"/>
      <c r="B49" s="5">
        <f>B48+0.1</f>
        <v>3.2</v>
      </c>
      <c r="C49" s="17" t="s">
        <v>56</v>
      </c>
      <c r="D49" s="5" t="s">
        <v>57</v>
      </c>
      <c r="E49" s="14">
        <v>35</v>
      </c>
      <c r="F49" s="58"/>
      <c r="G49" s="58"/>
    </row>
    <row r="50" spans="1:7">
      <c r="A50" s="1"/>
      <c r="B50" s="5">
        <f t="shared" ref="B50:B56" si="1">B49+0.1</f>
        <v>3.3000000000000003</v>
      </c>
      <c r="C50" s="17" t="s">
        <v>58</v>
      </c>
      <c r="D50" s="5" t="s">
        <v>31</v>
      </c>
      <c r="E50" s="14">
        <v>15</v>
      </c>
      <c r="F50" s="58"/>
      <c r="G50" s="58"/>
    </row>
    <row r="51" spans="1:7">
      <c r="A51" s="1"/>
      <c r="B51" s="5">
        <f t="shared" si="1"/>
        <v>3.4000000000000004</v>
      </c>
      <c r="C51" s="17" t="s">
        <v>59</v>
      </c>
      <c r="D51" s="5" t="s">
        <v>31</v>
      </c>
      <c r="E51" s="14">
        <v>8</v>
      </c>
      <c r="F51" s="58"/>
      <c r="G51" s="58"/>
    </row>
    <row r="52" spans="1:7">
      <c r="A52" s="1"/>
      <c r="B52" s="5">
        <f t="shared" si="1"/>
        <v>3.5000000000000004</v>
      </c>
      <c r="C52" s="17" t="s">
        <v>60</v>
      </c>
      <c r="D52" s="5" t="s">
        <v>31</v>
      </c>
      <c r="E52" s="14">
        <v>8</v>
      </c>
      <c r="F52" s="58"/>
      <c r="G52" s="58"/>
    </row>
    <row r="53" spans="1:7">
      <c r="A53" s="1"/>
      <c r="B53" s="5">
        <f t="shared" si="1"/>
        <v>3.6000000000000005</v>
      </c>
      <c r="C53" s="17" t="s">
        <v>61</v>
      </c>
      <c r="D53" s="5" t="s">
        <v>31</v>
      </c>
      <c r="E53" s="14">
        <v>8</v>
      </c>
      <c r="F53" s="58"/>
      <c r="G53" s="58"/>
    </row>
    <row r="54" spans="1:7">
      <c r="A54" s="1"/>
      <c r="B54" s="5">
        <f t="shared" si="1"/>
        <v>3.7000000000000006</v>
      </c>
      <c r="C54" s="17" t="s">
        <v>62</v>
      </c>
      <c r="D54" s="5" t="s">
        <v>31</v>
      </c>
      <c r="E54" s="14">
        <v>8</v>
      </c>
      <c r="F54" s="58"/>
      <c r="G54" s="58"/>
    </row>
    <row r="55" spans="1:7">
      <c r="A55" s="1"/>
      <c r="B55" s="5">
        <f t="shared" si="1"/>
        <v>3.8000000000000007</v>
      </c>
      <c r="C55" s="17" t="s">
        <v>63</v>
      </c>
      <c r="D55" s="5" t="s">
        <v>31</v>
      </c>
      <c r="E55" s="5">
        <v>4</v>
      </c>
      <c r="F55" s="58"/>
      <c r="G55" s="58"/>
    </row>
    <row r="56" spans="1:7">
      <c r="A56" s="1"/>
      <c r="B56" s="5">
        <f t="shared" si="1"/>
        <v>3.9000000000000008</v>
      </c>
      <c r="C56" s="17" t="s">
        <v>64</v>
      </c>
      <c r="D56" s="5" t="s">
        <v>31</v>
      </c>
      <c r="E56" s="5">
        <v>4</v>
      </c>
      <c r="F56" s="58"/>
      <c r="G56" s="58"/>
    </row>
    <row r="57" spans="1:7">
      <c r="A57" s="1"/>
      <c r="B57" s="9">
        <v>3.1</v>
      </c>
      <c r="C57" s="17" t="s">
        <v>65</v>
      </c>
      <c r="D57" s="5" t="s">
        <v>31</v>
      </c>
      <c r="E57" s="5">
        <v>4</v>
      </c>
      <c r="F57" s="58"/>
      <c r="G57" s="58"/>
    </row>
    <row r="58" spans="1:7">
      <c r="A58" s="1"/>
      <c r="B58" s="5">
        <v>3.11</v>
      </c>
      <c r="C58" s="17" t="s">
        <v>66</v>
      </c>
      <c r="D58" s="5" t="s">
        <v>31</v>
      </c>
      <c r="E58" s="5">
        <v>4</v>
      </c>
      <c r="F58" s="58"/>
      <c r="G58" s="58"/>
    </row>
    <row r="59" spans="1:7" ht="36" customHeight="1">
      <c r="A59" s="1"/>
      <c r="B59" s="5">
        <v>3.12</v>
      </c>
      <c r="C59" s="17" t="s">
        <v>67</v>
      </c>
      <c r="D59" s="20" t="s">
        <v>31</v>
      </c>
      <c r="E59" s="15">
        <v>2</v>
      </c>
      <c r="F59" s="58"/>
      <c r="G59" s="58"/>
    </row>
    <row r="60" spans="1:7" ht="28.5">
      <c r="A60" s="1"/>
      <c r="B60" s="5">
        <v>3.13</v>
      </c>
      <c r="C60" s="6" t="s">
        <v>68</v>
      </c>
      <c r="D60" s="5" t="s">
        <v>31</v>
      </c>
      <c r="E60" s="14">
        <v>8</v>
      </c>
      <c r="F60" s="58"/>
      <c r="G60" s="58"/>
    </row>
    <row r="61" spans="1:7" ht="15">
      <c r="A61" s="1"/>
      <c r="B61" s="55">
        <v>4</v>
      </c>
      <c r="C61" s="71" t="s">
        <v>69</v>
      </c>
      <c r="D61" s="72"/>
      <c r="E61" s="73"/>
      <c r="F61" s="57"/>
      <c r="G61" s="57"/>
    </row>
    <row r="62" spans="1:7">
      <c r="A62" s="1"/>
      <c r="B62" s="10">
        <v>4.0999999999999996</v>
      </c>
      <c r="C62" s="19" t="s">
        <v>55</v>
      </c>
      <c r="D62" s="10"/>
      <c r="E62" s="14"/>
      <c r="F62" s="58"/>
      <c r="G62" s="58"/>
    </row>
    <row r="63" spans="1:7" ht="28.5">
      <c r="A63" s="1"/>
      <c r="B63" s="5">
        <v>4.2</v>
      </c>
      <c r="C63" s="17" t="s">
        <v>70</v>
      </c>
      <c r="D63" s="5" t="s">
        <v>25</v>
      </c>
      <c r="E63" s="12">
        <v>7.6</v>
      </c>
      <c r="F63" s="58"/>
      <c r="G63" s="58"/>
    </row>
    <row r="64" spans="1:7" ht="28.5">
      <c r="A64" s="1"/>
      <c r="B64" s="5">
        <v>4.3</v>
      </c>
      <c r="C64" s="17" t="s">
        <v>71</v>
      </c>
      <c r="D64" s="5" t="s">
        <v>51</v>
      </c>
      <c r="E64" s="14">
        <v>90685</v>
      </c>
      <c r="F64" s="58"/>
      <c r="G64" s="58"/>
    </row>
    <row r="65" spans="1:7">
      <c r="A65" s="1"/>
      <c r="B65" s="5">
        <f t="shared" ref="B65:B67" si="2">B64+0.1</f>
        <v>4.3999999999999995</v>
      </c>
      <c r="C65" s="17" t="s">
        <v>72</v>
      </c>
      <c r="D65" s="5" t="s">
        <v>51</v>
      </c>
      <c r="E65" s="14">
        <v>32515</v>
      </c>
      <c r="F65" s="58"/>
      <c r="G65" s="58"/>
    </row>
    <row r="66" spans="1:7">
      <c r="A66" s="1"/>
      <c r="B66" s="5">
        <f t="shared" si="2"/>
        <v>4.4999999999999991</v>
      </c>
      <c r="C66" s="17" t="s">
        <v>73</v>
      </c>
      <c r="D66" s="5" t="s">
        <v>25</v>
      </c>
      <c r="E66" s="21">
        <v>0.8256</v>
      </c>
      <c r="F66" s="58"/>
      <c r="G66" s="58"/>
    </row>
    <row r="67" spans="1:7">
      <c r="A67" s="1"/>
      <c r="B67" s="5">
        <f t="shared" si="2"/>
        <v>4.5999999999999988</v>
      </c>
      <c r="C67" s="17" t="s">
        <v>74</v>
      </c>
      <c r="D67" s="5" t="s">
        <v>51</v>
      </c>
      <c r="E67" s="14">
        <v>2145</v>
      </c>
      <c r="F67" s="58"/>
      <c r="G67" s="58"/>
    </row>
    <row r="68" spans="1:7" ht="5.25" customHeight="1">
      <c r="A68" s="1"/>
      <c r="B68" s="75"/>
      <c r="C68" s="75"/>
      <c r="D68" s="75"/>
      <c r="E68" s="75"/>
      <c r="F68" s="58"/>
      <c r="G68" s="58"/>
    </row>
    <row r="69" spans="1:7" ht="15">
      <c r="A69" s="1"/>
      <c r="B69" s="55">
        <v>5</v>
      </c>
      <c r="C69" s="71" t="s">
        <v>75</v>
      </c>
      <c r="D69" s="72"/>
      <c r="E69" s="73"/>
      <c r="F69" s="57"/>
      <c r="G69" s="57"/>
    </row>
    <row r="70" spans="1:7" s="18" customFormat="1">
      <c r="B70" s="10">
        <v>5.0999999999999996</v>
      </c>
      <c r="C70" s="19" t="s">
        <v>76</v>
      </c>
      <c r="D70" s="10"/>
      <c r="E70" s="14"/>
      <c r="F70" s="59"/>
      <c r="G70" s="59"/>
    </row>
    <row r="71" spans="1:7" ht="42.75">
      <c r="A71" s="1"/>
      <c r="B71" s="5">
        <v>5.2</v>
      </c>
      <c r="C71" s="22" t="s">
        <v>77</v>
      </c>
      <c r="D71" s="5" t="s">
        <v>31</v>
      </c>
      <c r="E71" s="14">
        <v>1</v>
      </c>
      <c r="F71" s="58"/>
      <c r="G71" s="58"/>
    </row>
    <row r="72" spans="1:7">
      <c r="A72" s="1"/>
      <c r="B72" s="5">
        <v>5.3</v>
      </c>
      <c r="C72" s="22" t="s">
        <v>78</v>
      </c>
      <c r="D72" s="5" t="s">
        <v>57</v>
      </c>
      <c r="E72" s="14">
        <v>8</v>
      </c>
      <c r="F72" s="58"/>
      <c r="G72" s="58"/>
    </row>
    <row r="73" spans="1:7">
      <c r="A73" s="1"/>
      <c r="B73" s="5">
        <v>5.4</v>
      </c>
      <c r="C73" s="22" t="s">
        <v>79</v>
      </c>
      <c r="D73" s="5" t="s">
        <v>31</v>
      </c>
      <c r="E73" s="14">
        <v>3</v>
      </c>
      <c r="F73" s="58"/>
      <c r="G73" s="58"/>
    </row>
    <row r="74" spans="1:7" ht="28.5">
      <c r="A74" s="1"/>
      <c r="B74" s="5">
        <v>5.5</v>
      </c>
      <c r="C74" s="22" t="s">
        <v>80</v>
      </c>
      <c r="D74" s="5" t="s">
        <v>31</v>
      </c>
      <c r="E74" s="5">
        <v>2</v>
      </c>
      <c r="F74" s="58"/>
      <c r="G74" s="58"/>
    </row>
    <row r="75" spans="1:7">
      <c r="A75" s="1"/>
      <c r="B75" s="5">
        <v>5.6</v>
      </c>
      <c r="C75" s="6" t="s">
        <v>81</v>
      </c>
      <c r="D75" s="5" t="s">
        <v>31</v>
      </c>
      <c r="E75" s="5">
        <v>2</v>
      </c>
      <c r="F75" s="58"/>
      <c r="G75" s="58"/>
    </row>
    <row r="76" spans="1:7">
      <c r="A76" s="1"/>
      <c r="B76" s="5">
        <v>5.7</v>
      </c>
      <c r="C76" s="22" t="s">
        <v>82</v>
      </c>
      <c r="D76" s="5" t="s">
        <v>31</v>
      </c>
      <c r="E76" s="5">
        <v>2</v>
      </c>
      <c r="F76" s="58"/>
      <c r="G76" s="58"/>
    </row>
    <row r="77" spans="1:7">
      <c r="A77" s="1"/>
      <c r="B77" s="5">
        <v>5.8</v>
      </c>
      <c r="C77" s="22" t="s">
        <v>38</v>
      </c>
      <c r="D77" s="5" t="s">
        <v>57</v>
      </c>
      <c r="E77" s="5">
        <v>10.199999999999999</v>
      </c>
      <c r="F77" s="58"/>
      <c r="G77" s="58"/>
    </row>
    <row r="78" spans="1:7">
      <c r="A78" s="1"/>
      <c r="B78" s="5">
        <v>5.9</v>
      </c>
      <c r="C78" s="22" t="s">
        <v>58</v>
      </c>
      <c r="D78" s="5" t="s">
        <v>31</v>
      </c>
      <c r="E78" s="5">
        <v>6</v>
      </c>
      <c r="F78" s="58"/>
      <c r="G78" s="58"/>
    </row>
    <row r="79" spans="1:7" ht="6" customHeight="1">
      <c r="A79" s="1"/>
      <c r="B79" s="5"/>
      <c r="C79" s="23"/>
      <c r="D79" s="5"/>
      <c r="E79" s="5"/>
      <c r="F79" s="58"/>
      <c r="G79" s="58"/>
    </row>
    <row r="80" spans="1:7" ht="45" customHeight="1">
      <c r="A80" s="1"/>
      <c r="B80" s="55">
        <v>6</v>
      </c>
      <c r="C80" s="68" t="s">
        <v>83</v>
      </c>
      <c r="D80" s="69"/>
      <c r="E80" s="70"/>
      <c r="F80" s="60"/>
      <c r="G80" s="60"/>
    </row>
    <row r="81" spans="1:7">
      <c r="A81" s="1"/>
      <c r="B81" s="5">
        <v>6.1</v>
      </c>
      <c r="C81" s="17" t="s">
        <v>84</v>
      </c>
      <c r="D81" s="5" t="s">
        <v>23</v>
      </c>
      <c r="E81" s="12">
        <v>32</v>
      </c>
      <c r="F81" s="58"/>
      <c r="G81" s="58"/>
    </row>
    <row r="82" spans="1:7">
      <c r="A82" s="1"/>
      <c r="B82" s="5">
        <v>6.2</v>
      </c>
      <c r="C82" s="17" t="s">
        <v>85</v>
      </c>
      <c r="D82" s="5" t="s">
        <v>23</v>
      </c>
      <c r="E82" s="12">
        <v>18</v>
      </c>
      <c r="F82" s="58"/>
      <c r="G82" s="58"/>
    </row>
    <row r="83" spans="1:7">
      <c r="A83" s="1"/>
      <c r="B83" s="5">
        <v>6.3</v>
      </c>
      <c r="C83" s="17" t="s">
        <v>86</v>
      </c>
      <c r="D83" s="5" t="s">
        <v>57</v>
      </c>
      <c r="E83" s="14">
        <v>48.4</v>
      </c>
      <c r="F83" s="58"/>
      <c r="G83" s="58"/>
    </row>
    <row r="84" spans="1:7">
      <c r="A84" s="1"/>
      <c r="B84" s="5">
        <f t="shared" ref="B84:B89" si="3">B83+0.1</f>
        <v>6.3999999999999995</v>
      </c>
      <c r="C84" s="17" t="s">
        <v>87</v>
      </c>
      <c r="D84" s="5" t="s">
        <v>57</v>
      </c>
      <c r="E84" s="12">
        <v>22.4</v>
      </c>
      <c r="F84" s="58"/>
      <c r="G84" s="58"/>
    </row>
    <row r="85" spans="1:7">
      <c r="A85" s="1"/>
      <c r="B85" s="5">
        <f t="shared" si="3"/>
        <v>6.4999999999999991</v>
      </c>
      <c r="C85" s="17" t="s">
        <v>88</v>
      </c>
      <c r="D85" s="5" t="s">
        <v>23</v>
      </c>
      <c r="E85" s="12">
        <v>18</v>
      </c>
      <c r="F85" s="58"/>
      <c r="G85" s="58"/>
    </row>
    <row r="86" spans="1:7">
      <c r="A86" s="1"/>
      <c r="B86" s="5">
        <f t="shared" si="3"/>
        <v>6.5999999999999988</v>
      </c>
      <c r="C86" s="17" t="s">
        <v>89</v>
      </c>
      <c r="D86" s="5" t="s">
        <v>23</v>
      </c>
      <c r="E86" s="12">
        <v>18</v>
      </c>
      <c r="F86" s="58"/>
      <c r="G86" s="58"/>
    </row>
    <row r="87" spans="1:7">
      <c r="A87" s="1"/>
      <c r="B87" s="5">
        <f t="shared" si="3"/>
        <v>6.6999999999999984</v>
      </c>
      <c r="C87" s="17" t="s">
        <v>90</v>
      </c>
      <c r="D87" s="5" t="s">
        <v>25</v>
      </c>
      <c r="E87" s="14">
        <v>1.5</v>
      </c>
      <c r="F87" s="58"/>
      <c r="G87" s="58"/>
    </row>
    <row r="88" spans="1:7">
      <c r="A88" s="1"/>
      <c r="B88" s="5">
        <f t="shared" si="3"/>
        <v>6.799999999999998</v>
      </c>
      <c r="C88" s="17" t="s">
        <v>91</v>
      </c>
      <c r="D88" s="5" t="s">
        <v>23</v>
      </c>
      <c r="E88" s="14">
        <v>11.5</v>
      </c>
      <c r="F88" s="58"/>
      <c r="G88" s="58"/>
    </row>
    <row r="89" spans="1:7" ht="28.5">
      <c r="A89" s="1"/>
      <c r="B89" s="5">
        <f t="shared" si="3"/>
        <v>6.8999999999999977</v>
      </c>
      <c r="C89" s="17" t="s">
        <v>92</v>
      </c>
      <c r="D89" s="5" t="s">
        <v>57</v>
      </c>
      <c r="E89" s="24">
        <v>4</v>
      </c>
      <c r="F89" s="58"/>
      <c r="G89" s="58"/>
    </row>
    <row r="90" spans="1:7">
      <c r="A90" s="1"/>
      <c r="B90" s="5">
        <v>6.1</v>
      </c>
      <c r="C90" s="17" t="s">
        <v>93</v>
      </c>
      <c r="D90" s="5" t="s">
        <v>57</v>
      </c>
      <c r="E90" s="24">
        <v>36</v>
      </c>
      <c r="F90" s="58"/>
      <c r="G90" s="58"/>
    </row>
    <row r="91" spans="1:7">
      <c r="A91" s="1"/>
      <c r="B91" s="9">
        <v>6.11</v>
      </c>
      <c r="C91" s="17" t="s">
        <v>94</v>
      </c>
      <c r="D91" s="5" t="s">
        <v>23</v>
      </c>
      <c r="E91" s="24">
        <v>29.6</v>
      </c>
      <c r="F91" s="58"/>
      <c r="G91" s="58"/>
    </row>
    <row r="92" spans="1:7">
      <c r="A92" s="1"/>
      <c r="B92" s="5">
        <v>6.12</v>
      </c>
      <c r="C92" s="17" t="s">
        <v>95</v>
      </c>
      <c r="D92" s="5" t="s">
        <v>31</v>
      </c>
      <c r="E92" s="12">
        <v>2</v>
      </c>
      <c r="F92" s="58"/>
      <c r="G92" s="58"/>
    </row>
    <row r="93" spans="1:7">
      <c r="A93" s="1"/>
      <c r="B93" s="5">
        <f t="shared" ref="B93:B98" si="4">B92+0.01</f>
        <v>6.13</v>
      </c>
      <c r="C93" s="17" t="s">
        <v>96</v>
      </c>
      <c r="D93" s="5" t="s">
        <v>23</v>
      </c>
      <c r="E93" s="14">
        <v>51.2</v>
      </c>
      <c r="F93" s="58"/>
      <c r="G93" s="58"/>
    </row>
    <row r="94" spans="1:7">
      <c r="A94" s="1"/>
      <c r="B94" s="5">
        <f t="shared" si="4"/>
        <v>6.14</v>
      </c>
      <c r="C94" s="17" t="s">
        <v>97</v>
      </c>
      <c r="D94" s="5" t="s">
        <v>23</v>
      </c>
      <c r="E94" s="14">
        <v>9</v>
      </c>
      <c r="F94" s="58"/>
      <c r="G94" s="58"/>
    </row>
    <row r="95" spans="1:7">
      <c r="A95" s="1"/>
      <c r="B95" s="5">
        <f t="shared" si="4"/>
        <v>6.1499999999999995</v>
      </c>
      <c r="C95" s="11" t="s">
        <v>98</v>
      </c>
      <c r="D95" s="5" t="s">
        <v>23</v>
      </c>
      <c r="E95" s="12">
        <v>18</v>
      </c>
      <c r="F95" s="58"/>
      <c r="G95" s="58"/>
    </row>
    <row r="96" spans="1:7">
      <c r="A96" s="1"/>
      <c r="B96" s="5">
        <f t="shared" si="4"/>
        <v>6.1599999999999993</v>
      </c>
      <c r="C96" s="17" t="s">
        <v>99</v>
      </c>
      <c r="D96" s="5" t="s">
        <v>23</v>
      </c>
      <c r="E96" s="14">
        <f>E91</f>
        <v>29.6</v>
      </c>
      <c r="F96" s="58"/>
      <c r="G96" s="58"/>
    </row>
    <row r="97" spans="1:7">
      <c r="A97" s="1"/>
      <c r="B97" s="5">
        <f t="shared" si="4"/>
        <v>6.169999999999999</v>
      </c>
      <c r="C97" s="17" t="s">
        <v>100</v>
      </c>
      <c r="D97" s="5" t="s">
        <v>31</v>
      </c>
      <c r="E97" s="14">
        <v>2</v>
      </c>
      <c r="F97" s="58"/>
      <c r="G97" s="58"/>
    </row>
    <row r="98" spans="1:7">
      <c r="A98" s="1"/>
      <c r="B98" s="5">
        <f t="shared" si="4"/>
        <v>6.1799999999999988</v>
      </c>
      <c r="C98" s="17" t="s">
        <v>101</v>
      </c>
      <c r="D98" s="5" t="s">
        <v>23</v>
      </c>
      <c r="E98" s="24">
        <v>4.8</v>
      </c>
      <c r="F98" s="58"/>
      <c r="G98" s="58"/>
    </row>
    <row r="99" spans="1:7" ht="5.25" customHeight="1">
      <c r="A99" s="1"/>
      <c r="B99" s="75"/>
      <c r="C99" s="75"/>
      <c r="D99" s="75"/>
      <c r="E99" s="75"/>
      <c r="F99" s="58"/>
      <c r="G99" s="58"/>
    </row>
    <row r="100" spans="1:7" ht="15">
      <c r="A100" s="1"/>
      <c r="B100" s="55">
        <v>7</v>
      </c>
      <c r="C100" s="71" t="s">
        <v>102</v>
      </c>
      <c r="D100" s="72"/>
      <c r="E100" s="73"/>
      <c r="F100" s="60"/>
      <c r="G100" s="60"/>
    </row>
    <row r="101" spans="1:7">
      <c r="A101" s="1"/>
      <c r="B101" s="5">
        <v>7.1</v>
      </c>
      <c r="C101" s="17" t="s">
        <v>103</v>
      </c>
      <c r="D101" s="5" t="s">
        <v>104</v>
      </c>
      <c r="E101" s="14">
        <v>1</v>
      </c>
      <c r="F101" s="58"/>
      <c r="G101" s="58"/>
    </row>
    <row r="102" spans="1:7">
      <c r="A102" s="1"/>
      <c r="B102" s="5">
        <v>7.2</v>
      </c>
      <c r="C102" s="17" t="s">
        <v>105</v>
      </c>
      <c r="D102" s="5" t="s">
        <v>104</v>
      </c>
      <c r="E102" s="14">
        <v>4</v>
      </c>
      <c r="F102" s="58"/>
      <c r="G102" s="58"/>
    </row>
    <row r="103" spans="1:7">
      <c r="A103" s="1"/>
      <c r="B103" s="5">
        <v>7.3</v>
      </c>
      <c r="C103" s="17" t="s">
        <v>106</v>
      </c>
      <c r="D103" s="5" t="s">
        <v>104</v>
      </c>
      <c r="E103" s="14">
        <v>6</v>
      </c>
      <c r="F103" s="58"/>
      <c r="G103" s="58"/>
    </row>
    <row r="104" spans="1:7">
      <c r="A104" s="1"/>
      <c r="B104" s="5">
        <v>7.4</v>
      </c>
      <c r="C104" s="17" t="s">
        <v>107</v>
      </c>
      <c r="D104" s="5" t="s">
        <v>104</v>
      </c>
      <c r="E104" s="14">
        <v>2</v>
      </c>
      <c r="F104" s="58"/>
      <c r="G104" s="58"/>
    </row>
    <row r="105" spans="1:7">
      <c r="A105" s="1"/>
      <c r="B105" s="5">
        <v>7.5</v>
      </c>
      <c r="C105" s="17" t="s">
        <v>108</v>
      </c>
      <c r="D105" s="5" t="s">
        <v>104</v>
      </c>
      <c r="E105" s="14">
        <v>2</v>
      </c>
      <c r="F105" s="58"/>
      <c r="G105" s="58"/>
    </row>
    <row r="106" spans="1:7">
      <c r="A106" s="1"/>
      <c r="B106" s="5">
        <v>7.6</v>
      </c>
      <c r="C106" s="17" t="s">
        <v>109</v>
      </c>
      <c r="D106" s="5" t="s">
        <v>104</v>
      </c>
      <c r="E106" s="14">
        <v>1</v>
      </c>
      <c r="F106" s="58"/>
      <c r="G106" s="58"/>
    </row>
    <row r="107" spans="1:7">
      <c r="A107" s="1"/>
      <c r="B107" s="5">
        <v>7.7</v>
      </c>
      <c r="C107" s="17" t="s">
        <v>110</v>
      </c>
      <c r="D107" s="5" t="s">
        <v>57</v>
      </c>
      <c r="E107" s="14">
        <v>56.7</v>
      </c>
      <c r="F107" s="58"/>
      <c r="G107" s="58"/>
    </row>
    <row r="108" spans="1:7">
      <c r="A108" s="1"/>
      <c r="B108" s="5">
        <v>7.8</v>
      </c>
      <c r="C108" s="17" t="s">
        <v>111</v>
      </c>
      <c r="D108" s="5" t="s">
        <v>104</v>
      </c>
      <c r="E108" s="14">
        <v>1</v>
      </c>
      <c r="F108" s="58"/>
      <c r="G108" s="58"/>
    </row>
    <row r="109" spans="1:7">
      <c r="A109" s="1"/>
      <c r="B109" s="5">
        <v>7.9</v>
      </c>
      <c r="C109" s="17" t="s">
        <v>112</v>
      </c>
      <c r="D109" s="5" t="s">
        <v>57</v>
      </c>
      <c r="E109" s="14">
        <v>35</v>
      </c>
      <c r="F109" s="58"/>
      <c r="G109" s="58"/>
    </row>
    <row r="110" spans="1:7">
      <c r="A110" s="1"/>
      <c r="B110" s="5">
        <v>7.1</v>
      </c>
      <c r="C110" s="17" t="s">
        <v>113</v>
      </c>
      <c r="D110" s="5" t="s">
        <v>57</v>
      </c>
      <c r="E110" s="14">
        <v>80</v>
      </c>
      <c r="F110" s="58"/>
      <c r="G110" s="58"/>
    </row>
    <row r="111" spans="1:7">
      <c r="A111" s="1"/>
      <c r="B111" s="5">
        <v>7.11</v>
      </c>
      <c r="C111" s="17" t="s">
        <v>114</v>
      </c>
      <c r="D111" s="5" t="s">
        <v>104</v>
      </c>
      <c r="E111" s="14"/>
      <c r="F111" s="58"/>
      <c r="G111" s="58"/>
    </row>
    <row r="112" spans="1:7">
      <c r="A112" s="1"/>
      <c r="B112" s="5">
        <v>7.12</v>
      </c>
      <c r="C112" s="17" t="s">
        <v>115</v>
      </c>
      <c r="D112" s="5" t="s">
        <v>104</v>
      </c>
      <c r="E112" s="14"/>
      <c r="F112" s="58"/>
      <c r="G112" s="58"/>
    </row>
    <row r="113" spans="1:7">
      <c r="A113" s="1"/>
      <c r="B113" s="5">
        <v>7.13</v>
      </c>
      <c r="C113" s="17" t="s">
        <v>116</v>
      </c>
      <c r="D113" s="5" t="s">
        <v>104</v>
      </c>
      <c r="E113" s="14">
        <v>6</v>
      </c>
      <c r="F113" s="58"/>
      <c r="G113" s="58"/>
    </row>
    <row r="114" spans="1:7" ht="5.25" customHeight="1">
      <c r="A114" s="1"/>
      <c r="B114" s="75"/>
      <c r="C114" s="75"/>
      <c r="D114" s="75"/>
      <c r="E114" s="75"/>
      <c r="F114" s="58"/>
      <c r="G114" s="58"/>
    </row>
    <row r="115" spans="1:7" ht="15">
      <c r="A115" s="1"/>
      <c r="B115" s="55">
        <v>8</v>
      </c>
      <c r="C115" s="68" t="s">
        <v>117</v>
      </c>
      <c r="D115" s="69"/>
      <c r="E115" s="70"/>
      <c r="F115" s="57"/>
      <c r="G115" s="57"/>
    </row>
    <row r="116" spans="1:7">
      <c r="A116" s="1"/>
      <c r="B116" s="5">
        <v>8.1</v>
      </c>
      <c r="C116" s="6" t="s">
        <v>118</v>
      </c>
      <c r="D116" s="5" t="s">
        <v>6</v>
      </c>
      <c r="E116" s="7">
        <v>170</v>
      </c>
      <c r="F116" s="58"/>
      <c r="G116" s="58"/>
    </row>
    <row r="117" spans="1:7" ht="45">
      <c r="A117" s="1"/>
      <c r="B117" s="5">
        <f>B116+0.1</f>
        <v>8.1999999999999993</v>
      </c>
      <c r="C117" s="6" t="s">
        <v>119</v>
      </c>
      <c r="D117" s="5" t="s">
        <v>6</v>
      </c>
      <c r="E117" s="14">
        <v>170</v>
      </c>
      <c r="F117" s="58"/>
      <c r="G117" s="58"/>
    </row>
    <row r="118" spans="1:7">
      <c r="A118" s="1"/>
      <c r="B118" s="5">
        <f t="shared" ref="B118:B120" si="5">B117+0.1</f>
        <v>8.2999999999999989</v>
      </c>
      <c r="C118" s="23" t="s">
        <v>120</v>
      </c>
      <c r="D118" s="5" t="s">
        <v>6</v>
      </c>
      <c r="E118" s="14">
        <v>54.8</v>
      </c>
      <c r="F118" s="58"/>
      <c r="G118" s="58"/>
    </row>
    <row r="119" spans="1:7">
      <c r="A119" s="1"/>
      <c r="B119" s="5">
        <v>8.4</v>
      </c>
      <c r="C119" s="22" t="s">
        <v>121</v>
      </c>
      <c r="D119" s="5" t="s">
        <v>31</v>
      </c>
      <c r="E119" s="14">
        <v>5</v>
      </c>
      <c r="F119" s="58"/>
      <c r="G119" s="58"/>
    </row>
    <row r="120" spans="1:7" ht="28.5">
      <c r="A120" s="1"/>
      <c r="B120" s="5">
        <f t="shared" si="5"/>
        <v>8.5</v>
      </c>
      <c r="C120" s="6" t="str">
        <f>C36</f>
        <v>Suministro e instalacion de Válvula de compuerta  H.F BxB  SB., V.N.A  θ  6 " Con extención de eje de operación con bolante  a superficie de la planta.</v>
      </c>
      <c r="D120" s="25" t="str">
        <f>D36</f>
        <v>UN</v>
      </c>
      <c r="E120" s="25">
        <v>2</v>
      </c>
      <c r="F120" s="58"/>
      <c r="G120" s="58"/>
    </row>
    <row r="121" spans="1:7" ht="6" customHeight="1">
      <c r="A121" s="1"/>
      <c r="B121" s="41"/>
      <c r="C121" s="42"/>
      <c r="D121" s="42"/>
      <c r="E121" s="43"/>
      <c r="F121" s="58"/>
      <c r="G121" s="58"/>
    </row>
    <row r="122" spans="1:7" ht="15" customHeight="1">
      <c r="A122" s="1"/>
      <c r="B122" s="55">
        <v>9</v>
      </c>
      <c r="C122" s="68" t="s">
        <v>147</v>
      </c>
      <c r="D122" s="69"/>
      <c r="E122" s="70"/>
      <c r="F122" s="57"/>
      <c r="G122" s="57"/>
    </row>
    <row r="123" spans="1:7" ht="28.5">
      <c r="A123" s="1"/>
      <c r="B123" s="5" t="s">
        <v>122</v>
      </c>
      <c r="C123" s="53" t="s">
        <v>123</v>
      </c>
      <c r="D123" s="25" t="s">
        <v>31</v>
      </c>
      <c r="E123" s="5">
        <v>9</v>
      </c>
      <c r="F123" s="59"/>
      <c r="G123" s="59"/>
    </row>
    <row r="124" spans="1:7">
      <c r="A124" s="1"/>
      <c r="B124" s="5">
        <v>9.1999999999999993</v>
      </c>
      <c r="C124" s="44" t="s">
        <v>145</v>
      </c>
      <c r="D124" s="25" t="s">
        <v>31</v>
      </c>
      <c r="E124" s="5">
        <v>2</v>
      </c>
      <c r="F124" s="58"/>
      <c r="G124" s="58"/>
    </row>
    <row r="125" spans="1:7" ht="8.25" customHeight="1">
      <c r="A125" s="1"/>
      <c r="B125" s="26"/>
      <c r="C125" s="27"/>
      <c r="D125" s="25"/>
      <c r="E125" s="14"/>
      <c r="F125" s="58"/>
      <c r="G125" s="58"/>
    </row>
    <row r="126" spans="1:7" ht="12.75" customHeight="1">
      <c r="A126" s="1"/>
      <c r="B126" s="56">
        <v>10</v>
      </c>
      <c r="C126" s="71" t="s">
        <v>124</v>
      </c>
      <c r="D126" s="72"/>
      <c r="E126" s="73"/>
      <c r="F126" s="57"/>
      <c r="G126" s="57"/>
    </row>
    <row r="127" spans="1:7">
      <c r="A127" s="1"/>
      <c r="B127" s="28">
        <v>10.1</v>
      </c>
      <c r="C127" s="29" t="s">
        <v>150</v>
      </c>
      <c r="D127" s="5" t="s">
        <v>31</v>
      </c>
      <c r="E127" s="14">
        <v>1</v>
      </c>
      <c r="F127" s="58"/>
      <c r="G127" s="58"/>
    </row>
    <row r="128" spans="1:7">
      <c r="A128" s="1"/>
      <c r="B128" s="28">
        <f>B127+0.1</f>
        <v>10.199999999999999</v>
      </c>
      <c r="C128" s="29" t="s">
        <v>125</v>
      </c>
      <c r="D128" s="5" t="s">
        <v>31</v>
      </c>
      <c r="E128" s="14">
        <v>1</v>
      </c>
      <c r="F128" s="58"/>
      <c r="G128" s="58"/>
    </row>
    <row r="129" spans="1:7">
      <c r="A129" s="1"/>
      <c r="B129" s="28">
        <f t="shared" ref="B129:B135" si="6">B128+0.1</f>
        <v>10.299999999999999</v>
      </c>
      <c r="C129" s="29" t="s">
        <v>126</v>
      </c>
      <c r="D129" s="5" t="s">
        <v>25</v>
      </c>
      <c r="E129" s="14">
        <v>160</v>
      </c>
      <c r="F129" s="58"/>
      <c r="G129" s="58"/>
    </row>
    <row r="130" spans="1:7">
      <c r="A130" s="1"/>
      <c r="B130" s="28">
        <f t="shared" si="6"/>
        <v>10.399999999999999</v>
      </c>
      <c r="C130" s="6" t="s">
        <v>149</v>
      </c>
      <c r="D130" s="5" t="s">
        <v>11</v>
      </c>
      <c r="E130" s="14">
        <v>450</v>
      </c>
      <c r="F130" s="58"/>
      <c r="G130" s="58"/>
    </row>
    <row r="131" spans="1:7" ht="29.25" customHeight="1">
      <c r="A131" s="1"/>
      <c r="B131" s="28">
        <f t="shared" si="6"/>
        <v>10.499999999999998</v>
      </c>
      <c r="C131" s="6" t="s">
        <v>127</v>
      </c>
      <c r="D131" s="5" t="s">
        <v>128</v>
      </c>
      <c r="E131" s="14">
        <v>10</v>
      </c>
      <c r="F131" s="58"/>
      <c r="G131" s="58"/>
    </row>
    <row r="132" spans="1:7" ht="12.75" customHeight="1">
      <c r="A132" s="1"/>
      <c r="B132" s="28">
        <f t="shared" si="6"/>
        <v>10.599999999999998</v>
      </c>
      <c r="C132" s="6" t="s">
        <v>129</v>
      </c>
      <c r="D132" s="5" t="s">
        <v>130</v>
      </c>
      <c r="E132" s="7">
        <v>40</v>
      </c>
      <c r="F132" s="58"/>
      <c r="G132" s="58"/>
    </row>
    <row r="133" spans="1:7" ht="12.75" customHeight="1">
      <c r="A133" s="1"/>
      <c r="B133" s="28">
        <f t="shared" si="6"/>
        <v>10.699999999999998</v>
      </c>
      <c r="C133" s="6" t="s">
        <v>131</v>
      </c>
      <c r="D133" s="5" t="s">
        <v>130</v>
      </c>
      <c r="E133" s="7">
        <v>10</v>
      </c>
      <c r="F133" s="58"/>
      <c r="G133" s="58"/>
    </row>
    <row r="134" spans="1:7" ht="42.75">
      <c r="A134" s="1"/>
      <c r="B134" s="28">
        <f t="shared" si="6"/>
        <v>10.799999999999997</v>
      </c>
      <c r="C134" s="6" t="s">
        <v>132</v>
      </c>
      <c r="D134" s="5" t="s">
        <v>11</v>
      </c>
      <c r="E134" s="7">
        <v>24</v>
      </c>
      <c r="F134" s="58"/>
      <c r="G134" s="58"/>
    </row>
    <row r="135" spans="1:7" ht="16.5" customHeight="1">
      <c r="A135" s="1"/>
      <c r="B135" s="28">
        <f t="shared" si="6"/>
        <v>10.899999999999997</v>
      </c>
      <c r="C135" s="6" t="s">
        <v>133</v>
      </c>
      <c r="D135" s="5" t="s">
        <v>11</v>
      </c>
      <c r="E135" s="7">
        <v>6</v>
      </c>
      <c r="F135" s="58"/>
      <c r="G135" s="58"/>
    </row>
    <row r="136" spans="1:7" ht="16.5" customHeight="1">
      <c r="A136" s="1"/>
      <c r="B136" s="30">
        <v>10.1</v>
      </c>
      <c r="C136" s="6" t="s">
        <v>134</v>
      </c>
      <c r="D136" s="5" t="s">
        <v>11</v>
      </c>
      <c r="E136" s="7">
        <v>18</v>
      </c>
      <c r="F136" s="58"/>
      <c r="G136" s="58"/>
    </row>
    <row r="137" spans="1:7" ht="34.5" customHeight="1">
      <c r="A137" s="1"/>
      <c r="B137" s="28">
        <v>10.11</v>
      </c>
      <c r="C137" s="6" t="s">
        <v>148</v>
      </c>
      <c r="D137" s="5" t="s">
        <v>11</v>
      </c>
      <c r="E137" s="7">
        <v>24</v>
      </c>
      <c r="F137" s="58"/>
      <c r="G137" s="58"/>
    </row>
    <row r="138" spans="1:7" ht="31.5" customHeight="1">
      <c r="A138" s="1"/>
      <c r="B138" s="30">
        <v>10.119999999999999</v>
      </c>
      <c r="C138" s="23" t="s">
        <v>135</v>
      </c>
      <c r="D138" s="5"/>
      <c r="E138" s="14"/>
      <c r="F138" s="58"/>
      <c r="G138" s="58"/>
    </row>
    <row r="139" spans="1:7">
      <c r="A139" s="1"/>
      <c r="B139" s="31"/>
      <c r="C139" s="32"/>
      <c r="D139" s="31"/>
      <c r="G139" s="50"/>
    </row>
    <row r="140" spans="1:7">
      <c r="A140" s="1"/>
      <c r="B140" s="31"/>
      <c r="C140" s="45"/>
      <c r="D140" s="83"/>
      <c r="E140" s="84"/>
      <c r="F140" s="51" t="s">
        <v>146</v>
      </c>
      <c r="G140" s="50"/>
    </row>
    <row r="141" spans="1:7" ht="15">
      <c r="A141" s="1"/>
      <c r="B141" s="31"/>
      <c r="C141" s="48" t="s">
        <v>136</v>
      </c>
      <c r="D141" s="67"/>
      <c r="E141" s="67"/>
      <c r="F141" s="61"/>
      <c r="G141" s="50"/>
    </row>
    <row r="142" spans="1:7" ht="15">
      <c r="A142" s="1"/>
      <c r="B142" s="31"/>
      <c r="C142" s="47" t="s">
        <v>141</v>
      </c>
      <c r="D142" s="81"/>
      <c r="E142" s="82"/>
      <c r="F142" s="59"/>
      <c r="G142" s="50"/>
    </row>
    <row r="143" spans="1:7" ht="15">
      <c r="A143" s="1"/>
      <c r="B143" s="31"/>
      <c r="C143" s="47" t="s">
        <v>142</v>
      </c>
      <c r="D143" s="80"/>
      <c r="E143" s="80"/>
      <c r="F143" s="59"/>
      <c r="G143" s="50"/>
    </row>
    <row r="144" spans="1:7" ht="15">
      <c r="A144" s="1"/>
      <c r="B144" s="31"/>
      <c r="C144" s="46" t="s">
        <v>143</v>
      </c>
      <c r="D144" s="80"/>
      <c r="E144" s="80"/>
      <c r="F144" s="59"/>
      <c r="G144" s="50"/>
    </row>
    <row r="145" spans="1:7" ht="15">
      <c r="A145" s="1"/>
      <c r="B145" s="31"/>
      <c r="C145" s="46" t="s">
        <v>137</v>
      </c>
      <c r="D145" s="76"/>
      <c r="E145" s="76"/>
      <c r="F145" s="59"/>
      <c r="G145" s="50"/>
    </row>
    <row r="146" spans="1:7" ht="15">
      <c r="A146" s="1"/>
      <c r="C146" s="49" t="s">
        <v>138</v>
      </c>
      <c r="D146" s="67"/>
      <c r="E146" s="67"/>
      <c r="F146" s="61"/>
      <c r="G146" s="50"/>
    </row>
    <row r="147" spans="1:7">
      <c r="A147" s="1"/>
      <c r="E147" s="35"/>
      <c r="G147" s="50"/>
    </row>
    <row r="148" spans="1:7">
      <c r="A148" s="1"/>
      <c r="E148" s="35"/>
      <c r="G148" s="50"/>
    </row>
    <row r="149" spans="1:7">
      <c r="A149" s="1"/>
      <c r="D149" s="36"/>
      <c r="E149" s="37"/>
      <c r="G149" s="50"/>
    </row>
    <row r="150" spans="1:7">
      <c r="A150" s="1"/>
      <c r="E150" s="35"/>
      <c r="G150" s="50"/>
    </row>
    <row r="151" spans="1:7">
      <c r="A151" s="1"/>
      <c r="G151" s="50"/>
    </row>
    <row r="152" spans="1:7">
      <c r="A152" s="1"/>
    </row>
    <row r="153" spans="1:7">
      <c r="A153" s="1"/>
    </row>
    <row r="154" spans="1:7">
      <c r="A154" s="1"/>
    </row>
    <row r="155" spans="1:7">
      <c r="A155" s="1"/>
    </row>
    <row r="156" spans="1:7">
      <c r="A156" s="1"/>
    </row>
    <row r="157" spans="1:7" ht="14.25" customHeight="1">
      <c r="A157" s="1"/>
    </row>
    <row r="158" spans="1:7">
      <c r="A158" s="1"/>
    </row>
    <row r="159" spans="1:7">
      <c r="A159" s="1"/>
    </row>
    <row r="160" spans="1:7">
      <c r="A160" s="1"/>
    </row>
    <row r="161" spans="1:5">
      <c r="A161" s="1"/>
    </row>
    <row r="162" spans="1:5">
      <c r="A162" s="1"/>
    </row>
    <row r="163" spans="1:5">
      <c r="A163" s="1"/>
      <c r="B163" s="38"/>
      <c r="C163" s="39"/>
      <c r="D163" s="38"/>
      <c r="E163" s="38"/>
    </row>
    <row r="164" spans="1:5">
      <c r="A164" s="1"/>
      <c r="B164" s="38"/>
      <c r="C164" s="39"/>
      <c r="D164" s="38"/>
      <c r="E164" s="38"/>
    </row>
    <row r="165" spans="1:5">
      <c r="A165" s="1"/>
      <c r="B165" s="38"/>
      <c r="C165" s="39"/>
      <c r="D165" s="38"/>
      <c r="E165" s="38"/>
    </row>
    <row r="166" spans="1:5">
      <c r="A166" s="1"/>
      <c r="B166" s="38"/>
      <c r="C166" s="39"/>
      <c r="D166" s="38"/>
      <c r="E166" s="38"/>
    </row>
    <row r="167" spans="1:5">
      <c r="A167" s="1"/>
      <c r="B167" s="38"/>
      <c r="C167" s="39"/>
      <c r="D167" s="38"/>
      <c r="E167" s="38"/>
    </row>
    <row r="168" spans="1:5">
      <c r="A168" s="1"/>
      <c r="B168" s="38"/>
      <c r="C168" s="39"/>
      <c r="D168" s="38"/>
      <c r="E168" s="38"/>
    </row>
    <row r="169" spans="1:5">
      <c r="A169" s="1"/>
      <c r="B169" s="38"/>
      <c r="C169" s="39"/>
      <c r="D169" s="38"/>
      <c r="E169" s="38"/>
    </row>
    <row r="170" spans="1:5">
      <c r="A170" s="1"/>
      <c r="B170" s="38"/>
      <c r="C170" s="39"/>
      <c r="D170" s="38"/>
      <c r="E170" s="38"/>
    </row>
    <row r="171" spans="1:5">
      <c r="A171" s="1"/>
      <c r="B171" s="38"/>
      <c r="C171" s="39"/>
      <c r="D171" s="38"/>
      <c r="E171" s="38"/>
    </row>
    <row r="172" spans="1:5">
      <c r="A172" s="1"/>
      <c r="B172" s="38"/>
      <c r="C172" s="39"/>
      <c r="D172" s="38"/>
      <c r="E172" s="38"/>
    </row>
    <row r="173" spans="1:5">
      <c r="A173" s="1"/>
      <c r="B173" s="38"/>
      <c r="C173" s="39"/>
      <c r="D173" s="38"/>
      <c r="E173" s="38"/>
    </row>
    <row r="174" spans="1:5">
      <c r="A174" s="1"/>
      <c r="B174" s="38"/>
      <c r="C174" s="39"/>
      <c r="D174" s="38"/>
      <c r="E174" s="38"/>
    </row>
    <row r="175" spans="1:5">
      <c r="A175" s="1"/>
      <c r="B175" s="38"/>
      <c r="C175" s="39"/>
      <c r="D175" s="38"/>
      <c r="E175" s="38"/>
    </row>
    <row r="176" spans="1:5">
      <c r="A176" s="1"/>
      <c r="B176" s="38"/>
      <c r="C176" s="39"/>
      <c r="D176" s="38"/>
      <c r="E176" s="38"/>
    </row>
    <row r="177" spans="1:5">
      <c r="A177" s="1"/>
      <c r="B177" s="38"/>
      <c r="C177" s="39"/>
      <c r="D177" s="38"/>
      <c r="E177" s="38"/>
    </row>
    <row r="178" spans="1:5">
      <c r="A178" s="1"/>
      <c r="B178" s="38"/>
      <c r="C178" s="39"/>
      <c r="D178" s="38"/>
      <c r="E178" s="38"/>
    </row>
    <row r="179" spans="1:5">
      <c r="A179" s="1"/>
      <c r="B179" s="38"/>
      <c r="C179" s="39"/>
      <c r="D179" s="38"/>
      <c r="E179" s="38"/>
    </row>
    <row r="180" spans="1:5">
      <c r="A180" s="1"/>
      <c r="B180" s="38"/>
      <c r="C180" s="39"/>
      <c r="D180" s="38"/>
      <c r="E180" s="38"/>
    </row>
    <row r="181" spans="1:5">
      <c r="A181" s="1"/>
      <c r="B181" s="38"/>
      <c r="C181" s="39"/>
      <c r="D181" s="38"/>
      <c r="E181" s="38"/>
    </row>
    <row r="182" spans="1:5">
      <c r="A182" s="1"/>
      <c r="B182" s="38"/>
      <c r="C182" s="39"/>
      <c r="D182" s="38"/>
      <c r="E182" s="38"/>
    </row>
    <row r="183" spans="1:5">
      <c r="A183" s="1"/>
      <c r="B183" s="38"/>
      <c r="C183" s="39"/>
      <c r="D183" s="38"/>
      <c r="E183" s="38"/>
    </row>
    <row r="184" spans="1:5">
      <c r="A184" s="1"/>
      <c r="B184" s="38"/>
      <c r="C184" s="39"/>
      <c r="D184" s="38"/>
      <c r="E184" s="38"/>
    </row>
    <row r="185" spans="1:5">
      <c r="A185" s="1"/>
      <c r="B185" s="38"/>
      <c r="C185" s="39"/>
      <c r="D185" s="38"/>
      <c r="E185" s="38"/>
    </row>
    <row r="186" spans="1:5">
      <c r="A186" s="1"/>
      <c r="B186" s="38"/>
      <c r="C186" s="39"/>
      <c r="D186" s="38"/>
      <c r="E186" s="38"/>
    </row>
    <row r="187" spans="1:5">
      <c r="A187" s="1"/>
      <c r="B187" s="38"/>
      <c r="C187" s="39"/>
      <c r="D187" s="38"/>
      <c r="E187" s="38"/>
    </row>
    <row r="188" spans="1:5">
      <c r="A188" s="1"/>
      <c r="B188" s="38"/>
      <c r="C188" s="39"/>
      <c r="D188" s="38"/>
      <c r="E188" s="38"/>
    </row>
    <row r="189" spans="1:5">
      <c r="A189" s="1"/>
      <c r="B189" s="38"/>
      <c r="C189" s="39"/>
      <c r="D189" s="38"/>
      <c r="E189" s="38"/>
    </row>
    <row r="190" spans="1:5">
      <c r="A190" s="1"/>
      <c r="B190" s="38"/>
      <c r="C190" s="39"/>
      <c r="D190" s="38"/>
      <c r="E190" s="38"/>
    </row>
    <row r="191" spans="1:5">
      <c r="A191" s="1"/>
      <c r="B191" s="38"/>
      <c r="C191" s="39"/>
      <c r="D191" s="38"/>
      <c r="E191" s="38"/>
    </row>
    <row r="192" spans="1:5">
      <c r="A192" s="1"/>
      <c r="B192" s="38"/>
      <c r="C192" s="39"/>
      <c r="D192" s="38"/>
      <c r="E192" s="38"/>
    </row>
    <row r="193" spans="1:5">
      <c r="A193" s="1"/>
      <c r="B193" s="38"/>
      <c r="C193" s="39"/>
      <c r="D193" s="38"/>
      <c r="E193" s="38"/>
    </row>
    <row r="194" spans="1:5">
      <c r="A194" s="1"/>
      <c r="B194" s="38"/>
      <c r="C194" s="39"/>
      <c r="D194" s="38"/>
      <c r="E194" s="38"/>
    </row>
    <row r="195" spans="1:5">
      <c r="A195" s="1"/>
      <c r="B195" s="38"/>
      <c r="C195" s="39"/>
      <c r="D195" s="38"/>
      <c r="E195" s="38"/>
    </row>
    <row r="196" spans="1:5">
      <c r="A196" s="1"/>
      <c r="B196" s="38"/>
      <c r="C196" s="39"/>
      <c r="D196" s="38"/>
      <c r="E196" s="38"/>
    </row>
    <row r="197" spans="1:5">
      <c r="A197" s="1"/>
      <c r="B197" s="38"/>
      <c r="C197" s="39"/>
      <c r="D197" s="38"/>
      <c r="E197" s="38"/>
    </row>
    <row r="198" spans="1:5">
      <c r="A198" s="1"/>
      <c r="B198" s="38"/>
      <c r="C198" s="39"/>
      <c r="D198" s="38"/>
      <c r="E198" s="38"/>
    </row>
    <row r="199" spans="1:5">
      <c r="A199" s="1"/>
      <c r="B199" s="38"/>
      <c r="C199" s="39"/>
      <c r="D199" s="38"/>
      <c r="E199" s="38"/>
    </row>
    <row r="200" spans="1:5">
      <c r="A200" s="1"/>
      <c r="B200" s="38"/>
      <c r="C200" s="39"/>
      <c r="D200" s="38"/>
      <c r="E200" s="38"/>
    </row>
    <row r="201" spans="1:5">
      <c r="A201" s="1"/>
      <c r="B201" s="38"/>
      <c r="C201" s="39"/>
      <c r="D201" s="38"/>
      <c r="E201" s="38"/>
    </row>
    <row r="202" spans="1:5">
      <c r="A202" s="1"/>
      <c r="B202" s="38"/>
      <c r="C202" s="39"/>
      <c r="D202" s="38"/>
      <c r="E202" s="38"/>
    </row>
    <row r="203" spans="1:5">
      <c r="A203" s="1"/>
      <c r="B203" s="38"/>
      <c r="C203" s="39"/>
      <c r="D203" s="38"/>
      <c r="E203" s="38"/>
    </row>
    <row r="204" spans="1:5">
      <c r="A204" s="1"/>
      <c r="B204" s="38"/>
      <c r="C204" s="39"/>
      <c r="D204" s="38"/>
      <c r="E204" s="38"/>
    </row>
    <row r="205" spans="1:5">
      <c r="A205" s="1"/>
      <c r="B205" s="38"/>
      <c r="C205" s="39"/>
      <c r="D205" s="38"/>
      <c r="E205" s="38"/>
    </row>
    <row r="206" spans="1:5">
      <c r="A206" s="1"/>
      <c r="B206" s="38"/>
      <c r="C206" s="39"/>
      <c r="D206" s="38"/>
      <c r="E206" s="38"/>
    </row>
    <row r="207" spans="1:5">
      <c r="A207" s="1"/>
      <c r="B207" s="38"/>
      <c r="C207" s="39"/>
      <c r="D207" s="38"/>
      <c r="E207" s="38"/>
    </row>
    <row r="208" spans="1:5">
      <c r="A208" s="1"/>
      <c r="B208" s="38"/>
      <c r="C208" s="39"/>
      <c r="D208" s="38"/>
      <c r="E208" s="38"/>
    </row>
    <row r="209" spans="1:5">
      <c r="A209" s="1"/>
      <c r="B209" s="38"/>
      <c r="C209" s="39"/>
      <c r="D209" s="38"/>
      <c r="E209" s="38"/>
    </row>
    <row r="210" spans="1:5">
      <c r="A210" s="1"/>
      <c r="B210" s="38"/>
      <c r="C210" s="39"/>
      <c r="D210" s="38"/>
      <c r="E210" s="38"/>
    </row>
    <row r="211" spans="1:5">
      <c r="A211" s="1"/>
      <c r="B211" s="38"/>
      <c r="C211" s="39"/>
      <c r="D211" s="38"/>
      <c r="E211" s="38"/>
    </row>
    <row r="212" spans="1:5">
      <c r="A212" s="1"/>
      <c r="B212" s="38"/>
      <c r="C212" s="39"/>
      <c r="D212" s="38"/>
      <c r="E212" s="38"/>
    </row>
    <row r="213" spans="1:5">
      <c r="A213" s="1"/>
      <c r="B213" s="38"/>
      <c r="C213" s="39"/>
      <c r="D213" s="38"/>
      <c r="E213" s="38"/>
    </row>
    <row r="214" spans="1:5">
      <c r="A214" s="1"/>
      <c r="B214" s="38"/>
      <c r="C214" s="39"/>
      <c r="D214" s="38"/>
      <c r="E214" s="38"/>
    </row>
    <row r="215" spans="1:5">
      <c r="A215" s="1"/>
      <c r="B215" s="38"/>
      <c r="C215" s="39"/>
      <c r="D215" s="38"/>
      <c r="E215" s="38"/>
    </row>
    <row r="216" spans="1:5">
      <c r="A216" s="1"/>
      <c r="B216" s="38"/>
      <c r="C216" s="39"/>
      <c r="D216" s="38"/>
      <c r="E216" s="38"/>
    </row>
    <row r="217" spans="1:5">
      <c r="A217" s="1"/>
      <c r="B217" s="38"/>
      <c r="C217" s="39"/>
      <c r="D217" s="38"/>
      <c r="E217" s="38"/>
    </row>
    <row r="218" spans="1:5">
      <c r="A218" s="1"/>
      <c r="B218" s="38"/>
      <c r="C218" s="39"/>
      <c r="D218" s="38"/>
      <c r="E218" s="38"/>
    </row>
    <row r="219" spans="1:5">
      <c r="A219" s="1"/>
      <c r="B219" s="38"/>
      <c r="C219" s="39"/>
      <c r="D219" s="38"/>
      <c r="E219" s="38"/>
    </row>
    <row r="220" spans="1:5">
      <c r="A220" s="1"/>
      <c r="B220" s="38"/>
      <c r="C220" s="39"/>
      <c r="D220" s="38"/>
      <c r="E220" s="38"/>
    </row>
    <row r="221" spans="1:5">
      <c r="A221" s="1"/>
      <c r="B221" s="38"/>
      <c r="C221" s="39"/>
      <c r="D221" s="38"/>
      <c r="E221" s="38"/>
    </row>
    <row r="222" spans="1:5">
      <c r="A222" s="1"/>
      <c r="B222" s="38"/>
      <c r="C222" s="39"/>
      <c r="D222" s="38"/>
      <c r="E222" s="38"/>
    </row>
    <row r="223" spans="1:5">
      <c r="A223" s="1"/>
      <c r="B223" s="38"/>
      <c r="C223" s="39"/>
      <c r="D223" s="38"/>
      <c r="E223" s="38"/>
    </row>
    <row r="224" spans="1:5">
      <c r="A224" s="1"/>
      <c r="B224" s="38"/>
      <c r="C224" s="39"/>
      <c r="D224" s="38"/>
      <c r="E224" s="38"/>
    </row>
    <row r="225" spans="1:5">
      <c r="A225" s="1"/>
      <c r="B225" s="38"/>
      <c r="C225" s="39"/>
      <c r="D225" s="38"/>
      <c r="E225" s="38"/>
    </row>
    <row r="226" spans="1:5">
      <c r="A226" s="1"/>
      <c r="B226" s="38"/>
      <c r="C226" s="39"/>
      <c r="D226" s="38"/>
      <c r="E226" s="38"/>
    </row>
    <row r="227" spans="1:5">
      <c r="A227" s="1"/>
      <c r="B227" s="38"/>
      <c r="C227" s="39"/>
      <c r="D227" s="38"/>
      <c r="E227" s="38"/>
    </row>
    <row r="228" spans="1:5">
      <c r="A228" s="1"/>
      <c r="B228" s="38"/>
      <c r="C228" s="39"/>
      <c r="D228" s="38"/>
      <c r="E228" s="38"/>
    </row>
    <row r="229" spans="1:5">
      <c r="A229" s="1"/>
      <c r="B229" s="38"/>
      <c r="C229" s="39"/>
      <c r="D229" s="38"/>
      <c r="E229" s="38"/>
    </row>
    <row r="230" spans="1:5">
      <c r="A230" s="1"/>
      <c r="B230" s="38"/>
      <c r="C230" s="39"/>
      <c r="D230" s="38"/>
      <c r="E230" s="38"/>
    </row>
    <row r="231" spans="1:5">
      <c r="A231" s="1"/>
      <c r="B231" s="38"/>
      <c r="C231" s="39"/>
      <c r="D231" s="38"/>
      <c r="E231" s="38"/>
    </row>
    <row r="232" spans="1:5">
      <c r="A232" s="1"/>
      <c r="B232" s="31"/>
      <c r="C232" s="40"/>
      <c r="D232" s="31"/>
      <c r="E232" s="35"/>
    </row>
    <row r="233" spans="1:5">
      <c r="A233" s="1"/>
      <c r="B233" s="31"/>
      <c r="C233" s="40"/>
      <c r="D233" s="31"/>
      <c r="E233" s="35"/>
    </row>
  </sheetData>
  <sheetProtection password="C589" sheet="1" objects="1" scenarios="1"/>
  <mergeCells count="25">
    <mergeCell ref="C69:E69"/>
    <mergeCell ref="D143:E143"/>
    <mergeCell ref="D144:E144"/>
    <mergeCell ref="C115:E115"/>
    <mergeCell ref="D142:E142"/>
    <mergeCell ref="C80:E80"/>
    <mergeCell ref="C100:E100"/>
    <mergeCell ref="B114:E114"/>
    <mergeCell ref="D140:E140"/>
    <mergeCell ref="A1:G1"/>
    <mergeCell ref="B3:G4"/>
    <mergeCell ref="B2:G2"/>
    <mergeCell ref="D141:E141"/>
    <mergeCell ref="D146:E146"/>
    <mergeCell ref="C122:E122"/>
    <mergeCell ref="C126:E126"/>
    <mergeCell ref="B5:E5"/>
    <mergeCell ref="B46:E46"/>
    <mergeCell ref="B68:E68"/>
    <mergeCell ref="B99:E99"/>
    <mergeCell ref="D145:E145"/>
    <mergeCell ref="C7:E7"/>
    <mergeCell ref="C21:E21"/>
    <mergeCell ref="C47:E47"/>
    <mergeCell ref="C61:E61"/>
  </mergeCells>
  <pageMargins left="0.70866141732283472" right="0.70866141732283472" top="0.74803149606299213" bottom="0.74803149606299213" header="0.31496062992125984" footer="0.31496062992125984"/>
  <pageSetup paperSize="14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 PROP TECNICA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AMBIENTAL</dc:creator>
  <cp:lastModifiedBy>Usuario de Windows</cp:lastModifiedBy>
  <cp:lastPrinted>2019-10-03T12:42:40Z</cp:lastPrinted>
  <dcterms:created xsi:type="dcterms:W3CDTF">2019-09-30T14:51:49Z</dcterms:created>
  <dcterms:modified xsi:type="dcterms:W3CDTF">2019-10-03T14:10:03Z</dcterms:modified>
</cp:coreProperties>
</file>